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Jitule\Desktop\"/>
    </mc:Choice>
  </mc:AlternateContent>
  <bookViews>
    <workbookView xWindow="0" yWindow="0" windowWidth="0" windowHeight="0"/>
  </bookViews>
  <sheets>
    <sheet name="Rekapitulace stavby" sheetId="1" r:id="rId1"/>
    <sheet name="1041 - Oprava fasády zadn...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'1041 - Oprava fasády zadn...'!$C$86:$K$201</definedName>
    <definedName name="_xlnm.Print_Area" localSheetId="1">'1041 - Oprava fasády zadn...'!$C$4:$J$37,'1041 - Oprava fasády zadn...'!$C$43:$J$70,'1041 - Oprava fasády zadn...'!$C$76:$J$201</definedName>
    <definedName name="_xlnm.Print_Titles" localSheetId="1">'1041 - Oprava fasády zadn...'!$86:$86</definedName>
    <definedName name="_xlnm.Print_Area" localSheetId="2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2" l="1" r="J35"/>
  <c r="J34"/>
  <c i="1" r="AY55"/>
  <c i="2" r="J33"/>
  <c i="1" r="AX55"/>
  <c i="2" r="BI200"/>
  <c r="BH200"/>
  <c r="BG200"/>
  <c r="BF200"/>
  <c r="T200"/>
  <c r="T199"/>
  <c r="R200"/>
  <c r="R199"/>
  <c r="P200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8"/>
  <c r="BH188"/>
  <c r="BG188"/>
  <c r="BF188"/>
  <c r="T188"/>
  <c r="R188"/>
  <c r="P188"/>
  <c r="BI186"/>
  <c r="BH186"/>
  <c r="BG186"/>
  <c r="BF186"/>
  <c r="T186"/>
  <c r="R186"/>
  <c r="P186"/>
  <c r="BI181"/>
  <c r="BH181"/>
  <c r="BG181"/>
  <c r="BF181"/>
  <c r="T181"/>
  <c r="T180"/>
  <c r="R181"/>
  <c r="R180"/>
  <c r="P181"/>
  <c r="P180"/>
  <c r="BI178"/>
  <c r="BH178"/>
  <c r="BG178"/>
  <c r="BF178"/>
  <c r="T178"/>
  <c r="R178"/>
  <c r="P178"/>
  <c r="BI176"/>
  <c r="BH176"/>
  <c r="BG176"/>
  <c r="BF176"/>
  <c r="T176"/>
  <c r="R176"/>
  <c r="P176"/>
  <c r="BI173"/>
  <c r="BH173"/>
  <c r="BG173"/>
  <c r="BF173"/>
  <c r="T173"/>
  <c r="R173"/>
  <c r="P173"/>
  <c r="BI170"/>
  <c r="BH170"/>
  <c r="BG170"/>
  <c r="BF170"/>
  <c r="T170"/>
  <c r="R170"/>
  <c r="P170"/>
  <c r="BI166"/>
  <c r="BH166"/>
  <c r="BG166"/>
  <c r="BF166"/>
  <c r="T166"/>
  <c r="R166"/>
  <c r="P166"/>
  <c r="BI162"/>
  <c r="BH162"/>
  <c r="BG162"/>
  <c r="BF162"/>
  <c r="T162"/>
  <c r="T161"/>
  <c r="R162"/>
  <c r="R161"/>
  <c r="P162"/>
  <c r="P161"/>
  <c r="BI159"/>
  <c r="BH159"/>
  <c r="BG159"/>
  <c r="BF159"/>
  <c r="T159"/>
  <c r="R159"/>
  <c r="P159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49"/>
  <c r="BH149"/>
  <c r="BG149"/>
  <c r="BF149"/>
  <c r="T149"/>
  <c r="R149"/>
  <c r="P149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0"/>
  <c r="BH130"/>
  <c r="BG130"/>
  <c r="BF130"/>
  <c r="T130"/>
  <c r="R130"/>
  <c r="P130"/>
  <c r="BI126"/>
  <c r="BH126"/>
  <c r="BG126"/>
  <c r="BF126"/>
  <c r="T126"/>
  <c r="R126"/>
  <c r="P126"/>
  <c r="BI123"/>
  <c r="BH123"/>
  <c r="BG123"/>
  <c r="BF123"/>
  <c r="T123"/>
  <c r="R123"/>
  <c r="P123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1"/>
  <c r="BH111"/>
  <c r="BG111"/>
  <c r="BF111"/>
  <c r="T111"/>
  <c r="R111"/>
  <c r="P111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J84"/>
  <c r="F83"/>
  <c r="F81"/>
  <c r="E79"/>
  <c r="J51"/>
  <c r="F50"/>
  <c r="F48"/>
  <c r="E46"/>
  <c r="J19"/>
  <c r="E19"/>
  <c r="J83"/>
  <c r="J18"/>
  <c r="J16"/>
  <c r="E16"/>
  <c r="F84"/>
  <c r="J15"/>
  <c r="J10"/>
  <c r="J81"/>
  <c i="1" r="L50"/>
  <c r="AM50"/>
  <c r="AM49"/>
  <c r="L49"/>
  <c r="AM47"/>
  <c r="L47"/>
  <c r="L45"/>
  <c r="L44"/>
  <c i="2" r="J197"/>
  <c r="J149"/>
  <c r="BK111"/>
  <c r="J166"/>
  <c r="J143"/>
  <c r="J116"/>
  <c r="J200"/>
  <c r="BK108"/>
  <c r="BK137"/>
  <c r="J102"/>
  <c r="J188"/>
  <c r="BK156"/>
  <c r="J137"/>
  <c r="J101"/>
  <c r="J195"/>
  <c r="J106"/>
  <c r="BK200"/>
  <c r="J178"/>
  <c r="BK135"/>
  <c r="J98"/>
  <c r="BK166"/>
  <c r="J152"/>
  <c r="BK123"/>
  <c r="J99"/>
  <c r="J111"/>
  <c r="BK94"/>
  <c r="BK191"/>
  <c r="BK181"/>
  <c r="BK126"/>
  <c r="BK96"/>
  <c r="BK159"/>
  <c r="J139"/>
  <c r="BK106"/>
  <c r="BK92"/>
  <c r="BK118"/>
  <c r="BK98"/>
  <c r="BK116"/>
  <c r="J173"/>
  <c r="BK149"/>
  <c r="BK114"/>
  <c r="J90"/>
  <c r="J109"/>
  <c r="BK91"/>
  <c r="J191"/>
  <c r="BK143"/>
  <c r="BK103"/>
  <c r="BK90"/>
  <c r="J159"/>
  <c r="J135"/>
  <c r="J93"/>
  <c r="J126"/>
  <c r="J103"/>
  <c r="BK188"/>
  <c r="BK178"/>
  <c r="BK99"/>
  <c r="BK170"/>
  <c r="J156"/>
  <c r="BK102"/>
  <c r="BK133"/>
  <c r="J95"/>
  <c r="J123"/>
  <c r="BK97"/>
  <c r="J170"/>
  <c r="J154"/>
  <c r="BK130"/>
  <c r="J94"/>
  <c r="J114"/>
  <c r="BK101"/>
  <c r="BK195"/>
  <c r="J181"/>
  <c r="J118"/>
  <c r="BK93"/>
  <c r="BK162"/>
  <c r="BK139"/>
  <c r="BK104"/>
  <c r="BK173"/>
  <c r="J97"/>
  <c r="BK193"/>
  <c r="BK141"/>
  <c r="J105"/>
  <c r="J91"/>
  <c r="BK152"/>
  <c r="J133"/>
  <c r="BK95"/>
  <c r="BK186"/>
  <c r="J104"/>
  <c r="BK176"/>
  <c r="J108"/>
  <c r="J92"/>
  <c r="J162"/>
  <c r="J141"/>
  <c r="BK105"/>
  <c r="J130"/>
  <c r="J96"/>
  <c r="J193"/>
  <c r="J176"/>
  <c r="BK109"/>
  <c r="J186"/>
  <c r="BK154"/>
  <c r="BK107"/>
  <c r="BK197"/>
  <c r="J107"/>
  <c i="1" r="AS54"/>
  <c i="2" l="1" r="P89"/>
  <c r="BK100"/>
  <c r="J100"/>
  <c r="J58"/>
  <c r="BK110"/>
  <c r="J110"/>
  <c r="J59"/>
  <c r="BK125"/>
  <c r="J125"/>
  <c r="J60"/>
  <c r="T125"/>
  <c r="T151"/>
  <c r="T165"/>
  <c r="BK89"/>
  <c r="J89"/>
  <c r="J57"/>
  <c r="R89"/>
  <c r="P100"/>
  <c r="T100"/>
  <c r="R110"/>
  <c r="R125"/>
  <c r="P151"/>
  <c r="BK165"/>
  <c r="J165"/>
  <c r="J64"/>
  <c r="R165"/>
  <c r="P175"/>
  <c r="T175"/>
  <c r="BK185"/>
  <c r="R185"/>
  <c r="R184"/>
  <c r="T89"/>
  <c r="R100"/>
  <c r="P110"/>
  <c r="T110"/>
  <c r="P125"/>
  <c r="BK151"/>
  <c r="J151"/>
  <c r="J61"/>
  <c r="R151"/>
  <c r="P165"/>
  <c r="P164"/>
  <c r="BK175"/>
  <c r="J175"/>
  <c r="J65"/>
  <c r="R175"/>
  <c r="P185"/>
  <c r="P184"/>
  <c r="T185"/>
  <c r="T184"/>
  <c r="BK161"/>
  <c r="J161"/>
  <c r="J62"/>
  <c r="BK199"/>
  <c r="J199"/>
  <c r="J69"/>
  <c r="BK180"/>
  <c r="J180"/>
  <c r="J66"/>
  <c r="F51"/>
  <c r="BE90"/>
  <c r="BE94"/>
  <c r="BE97"/>
  <c r="BE102"/>
  <c r="BE105"/>
  <c r="BE107"/>
  <c r="BE109"/>
  <c r="BE116"/>
  <c r="BE126"/>
  <c r="BE133"/>
  <c r="BE170"/>
  <c r="BE193"/>
  <c r="BE200"/>
  <c r="J48"/>
  <c r="BE91"/>
  <c r="BE93"/>
  <c r="BE103"/>
  <c r="BE104"/>
  <c r="BE106"/>
  <c r="BE111"/>
  <c r="BE123"/>
  <c r="BE130"/>
  <c r="BE135"/>
  <c r="BE139"/>
  <c r="BE141"/>
  <c r="BE149"/>
  <c r="BE152"/>
  <c r="BE154"/>
  <c r="BE156"/>
  <c r="BE159"/>
  <c r="BE162"/>
  <c r="BE166"/>
  <c r="BE173"/>
  <c r="BE186"/>
  <c r="J50"/>
  <c r="BE92"/>
  <c r="BE95"/>
  <c r="BE96"/>
  <c r="BE98"/>
  <c r="BE99"/>
  <c r="BE101"/>
  <c r="BE108"/>
  <c r="BE114"/>
  <c r="BE118"/>
  <c r="BE137"/>
  <c r="BE143"/>
  <c r="BE176"/>
  <c r="BE178"/>
  <c r="BE181"/>
  <c r="BE188"/>
  <c r="BE191"/>
  <c r="BE195"/>
  <c r="BE197"/>
  <c r="F35"/>
  <c i="1" r="BD55"/>
  <c r="BD54"/>
  <c r="W33"/>
  <c i="2" r="F33"/>
  <c i="1" r="BB55"/>
  <c r="BB54"/>
  <c r="W31"/>
  <c i="2" r="J32"/>
  <c i="1" r="AW55"/>
  <c i="2" r="F34"/>
  <c i="1" r="BC55"/>
  <c r="BC54"/>
  <c r="W32"/>
  <c i="2" r="F32"/>
  <c i="1" r="BA55"/>
  <c r="BA54"/>
  <c r="W30"/>
  <c i="2" l="1" r="T164"/>
  <c r="BK184"/>
  <c r="J184"/>
  <c r="J67"/>
  <c r="R164"/>
  <c r="T88"/>
  <c r="T87"/>
  <c r="R88"/>
  <c r="R87"/>
  <c r="P88"/>
  <c r="P87"/>
  <c i="1" r="AU55"/>
  <c i="2" r="BK88"/>
  <c r="J88"/>
  <c r="J56"/>
  <c r="BK164"/>
  <c r="J164"/>
  <c r="J63"/>
  <c r="J185"/>
  <c r="J68"/>
  <c i="1" r="AW54"/>
  <c r="AK30"/>
  <c r="AY54"/>
  <c r="AU54"/>
  <c r="AX54"/>
  <c i="2" r="J31"/>
  <c i="1" r="AV55"/>
  <c r="AT55"/>
  <c i="2" r="F31"/>
  <c i="1" r="AZ55"/>
  <c r="AZ54"/>
  <c r="W29"/>
  <c i="2" l="1" r="BK87"/>
  <c r="J87"/>
  <c r="J28"/>
  <c i="1" r="AG55"/>
  <c r="AG54"/>
  <c r="AK26"/>
  <c r="AV54"/>
  <c r="AK29"/>
  <c r="AK35"/>
  <c i="2" l="1" r="J37"/>
  <c r="J55"/>
  <c i="1" r="AN55"/>
  <c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<sst xmlns="http://schemas.openxmlformats.org/spreadsheetml/2006/main">
  <si>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</si>
  <si>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</si>
  <si>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</si>
  <si>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</si>
  <si>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</si>
  <si>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{47797c27-8355-4204-9bdf-9c2484e5a743}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</si>
  <si>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</si>
  <si>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</si>
  <si>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</si>
  <si>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</si>
  <si>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</si>
  <si>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</si>
  <si>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</si>
  <si>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</si>
  <si>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1041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</si>
  <si>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</si>
  <si>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</si>
  <si>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Oprava fasády zadního traktu Obecního úřadu Lahošť</t>
  </si>
  <si>
    <t>KSO:</t>
  </si>
  <si>
    <t>801 31</t>
  </si>
  <si>
    <t>CC-CZ:</t>
  </si>
  <si>
    <t/>
  </si>
  <si>
    <t>Místo:</t>
  </si>
  <si>
    <t>Lahošť</t>
  </si>
  <si>
    <t>Datum:</t>
  </si>
  <si>
    <t>8. 4. 2025</t>
  </si>
  <si>
    <t>Zadavatel:</t>
  </si>
  <si>
    <t>IČ:</t>
  </si>
  <si>
    <t>00266426</t>
  </si>
  <si>
    <t>Obec Lahošť, Švermova 22, Lahošť</t>
  </si>
  <si>
    <t>DIČ:</t>
  </si>
  <si>
    <t>Uchazeč:</t>
  </si>
  <si>
    <t>Vyplň údaj</t>
  </si>
  <si>
    <t>Projektant:</t>
  </si>
  <si>
    <t xml:space="preserve"> </t>
  </si>
  <si>
    <t>True</t>
  </si>
  <si>
    <t>Zpracovatel:</t>
  </si>
  <si>
    <t>88529908</t>
  </si>
  <si>
    <t>Jitka Dvorščáková, Průběžná 3370, 43401 Most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</si>
  <si>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</si>
  <si>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</si>
  <si>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</si>
  <si>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</si>
  <si>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</si>
  <si>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</si>
  <si>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</si>
  <si>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</si>
  <si>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</si>
  <si>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</si>
  <si>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</si>
  <si>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</si>
  <si>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</si>
  <si>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</si>
  <si>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</si>
  <si>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</si>
  <si>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</si>
  <si>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</si>
  <si>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</si>
  <si>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</si>
  <si>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</si>
  <si>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</si>
  <si>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</si>
  <si>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</si>
  <si>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</si>
  <si>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</si>
  <si>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</si>
  <si>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</si>
  <si>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</si>
  <si>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</si>
  <si>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</si>
  <si>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</si>
  <si>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</si>
  <si>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</si>
  <si>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</si>
  <si>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</si>
  <si>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</si>
  <si>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</si>
  <si>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</si>
  <si>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</si>
  <si>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</si>
  <si>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</si>
  <si>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</si>
  <si>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</si>
  <si>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</si>
  <si>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</si>
  <si>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</si>
  <si>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</si>
  <si>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</si>
  <si>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</si>
  <si>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SO 01 - Oprava fasády</t>
  </si>
  <si>
    <t xml:space="preserve">    SO 02 - Odizolování spodní stavby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</si>
  <si>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</si>
  <si>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</si>
  <si>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</si>
  <si>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</si>
  <si>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</si>
  <si>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764 - Konstrukce klempířské</t>
  </si>
  <si>
    <t xml:space="preserve">    783 - Dokončovací práce - nátěry</t>
  </si>
  <si>
    <t>HZS - Hodinové zúčtovací sazby</t>
  </si>
  <si>
    <t>VRN - Vedlejší rozpočtové náklady</t>
  </si>
  <si>
    <t xml:space="preserve">    VRN3 - Zařízení staveniště</t>
  </si>
  <si>
    <t xml:space="preserve">    VRN8 - Přesun stavebních kapacit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</si>
  <si>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</si>
  <si>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</si>
  <si>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</si>
  <si>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</si>
  <si>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</si>
  <si>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</si>
  <si>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</si>
  <si>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</si>
  <si>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</si>
  <si>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</si>
  <si>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</si>
  <si>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</si>
  <si>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</si>
  <si>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</si>
  <si>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</si>
  <si>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</si>
  <si>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SO 01</t>
  </si>
  <si>
    <t>Oprava fasády</t>
  </si>
  <si>
    <t>K</t>
  </si>
  <si>
    <t>K001</t>
  </si>
  <si>
    <t xml:space="preserve">006: Úpravy povrchů, podlahy a osazovaní výplní_x000d_
</t>
  </si>
  <si>
    <t>kpl</t>
  </si>
  <si>
    <t>4</t>
  </si>
  <si>
    <t>937063745</t>
  </si>
  <si>
    <t>K002</t>
  </si>
  <si>
    <t>009: Ostatní konstrukce a práce, bourání</t>
  </si>
  <si>
    <t>-670183927</t>
  </si>
  <si>
    <t>3</t>
  </si>
  <si>
    <t>K003</t>
  </si>
  <si>
    <t>099: Přesun hmot a manipulace se sutí</t>
  </si>
  <si>
    <t>1182379931</t>
  </si>
  <si>
    <t>K004</t>
  </si>
  <si>
    <t>712: Povlakové krytiny</t>
  </si>
  <si>
    <t>486982961</t>
  </si>
  <si>
    <t>5</t>
  </si>
  <si>
    <t>K005</t>
  </si>
  <si>
    <t>741: Silnoproud</t>
  </si>
  <si>
    <t>720925539</t>
  </si>
  <si>
    <t>6</t>
  </si>
  <si>
    <t>K006</t>
  </si>
  <si>
    <t>762: Konstrukce tesařské</t>
  </si>
  <si>
    <t>-704445693</t>
  </si>
  <si>
    <t>7</t>
  </si>
  <si>
    <t>K007</t>
  </si>
  <si>
    <t>764: Konstrukce klempířské</t>
  </si>
  <si>
    <t>1609882044</t>
  </si>
  <si>
    <t>8</t>
  </si>
  <si>
    <t>K008</t>
  </si>
  <si>
    <t>783: Nátěry</t>
  </si>
  <si>
    <t>-982810714</t>
  </si>
  <si>
    <t>9</t>
  </si>
  <si>
    <t>K009</t>
  </si>
  <si>
    <t>HZS: Hodinová zúčtovací sazba</t>
  </si>
  <si>
    <t>328889834</t>
  </si>
  <si>
    <t>10</t>
  </si>
  <si>
    <t>K010</t>
  </si>
  <si>
    <t>VRN: Vedlejší rozpočtové náklady</t>
  </si>
  <si>
    <t>-847100260</t>
  </si>
  <si>
    <t>SO 02</t>
  </si>
  <si>
    <t>Odizolování spodní stavby</t>
  </si>
  <si>
    <t>11</t>
  </si>
  <si>
    <t>K011</t>
  </si>
  <si>
    <t>001: Zemní práce</t>
  </si>
  <si>
    <t>1702143151</t>
  </si>
  <si>
    <t>K012</t>
  </si>
  <si>
    <t>002: Zakládání, zpevňování hornin</t>
  </si>
  <si>
    <t>1500282079</t>
  </si>
  <si>
    <t>13</t>
  </si>
  <si>
    <t>K013</t>
  </si>
  <si>
    <t>005: Komunikace pozemní</t>
  </si>
  <si>
    <t>-1802117397</t>
  </si>
  <si>
    <t>14</t>
  </si>
  <si>
    <t>K014</t>
  </si>
  <si>
    <t>006: Úpravy povrchů, podlahy a osazovaní výplní</t>
  </si>
  <si>
    <t>-1196155498</t>
  </si>
  <si>
    <t>15</t>
  </si>
  <si>
    <t>K015</t>
  </si>
  <si>
    <t>-1996555506</t>
  </si>
  <si>
    <t>16</t>
  </si>
  <si>
    <t>K016</t>
  </si>
  <si>
    <t>-1108554782</t>
  </si>
  <si>
    <t>17</t>
  </si>
  <si>
    <t>K017</t>
  </si>
  <si>
    <t>711: Izolace proti vodě, vlhkosti a plynu</t>
  </si>
  <si>
    <t>-234187627</t>
  </si>
  <si>
    <t>18</t>
  </si>
  <si>
    <t>K018</t>
  </si>
  <si>
    <t>721: Kanalizace</t>
  </si>
  <si>
    <t>1157983909</t>
  </si>
  <si>
    <t>19</t>
  </si>
  <si>
    <t>K019</t>
  </si>
  <si>
    <t>-1914341844</t>
  </si>
  <si>
    <t>Úpravy povrchů, podlahy a osazování výplní</t>
  </si>
  <si>
    <t>20</t>
  </si>
  <si>
    <t>622131121</t>
  </si>
  <si>
    <t>Podkladní a spojovací vrstva vnějších omítaných ploch penetrace nanášená ručně stěn</t>
  </si>
  <si>
    <t>m2</t>
  </si>
  <si>
    <t>867174085</t>
  </si>
  <si>
    <t>Online PSC</t>
  </si>
  <si>
    <t>https://podminky.urs.cz/item/CS_URS_2023_02/622131121</t>
  </si>
  <si>
    <t>P</t>
  </si>
  <si>
    <t>Poznámka k položce:_x000d_
pod štukovou omítku</t>
  </si>
  <si>
    <t>622321131</t>
  </si>
  <si>
    <t>Potažení vnějších ploch štukem vápenocementovým, tloušťky do 3 mm stěn</t>
  </si>
  <si>
    <t>1589734508</t>
  </si>
  <si>
    <t>https://podminky.urs.cz/item/CS_URS_2023_02/622321131</t>
  </si>
  <si>
    <t>22</t>
  </si>
  <si>
    <t>622325306</t>
  </si>
  <si>
    <t>Oprava vápenné omítky vnějších ploch stupně členitosti 2 štukové, v rozsahu opravované plochy přes 40 do 50%</t>
  </si>
  <si>
    <t>1401911586</t>
  </si>
  <si>
    <t>https://podminky.urs.cz/item/CS_URS_2023_02/622325306</t>
  </si>
  <si>
    <t>23</t>
  </si>
  <si>
    <t>629991011</t>
  </si>
  <si>
    <t>Zakrytí vnějších ploch před znečištěním včetně pozdějšího odkrytí výplní otvorů a svislých ploch fólií přilepenou lepící páskou</t>
  </si>
  <si>
    <t>-1650243646</t>
  </si>
  <si>
    <t>https://podminky.urs.cz/item/CS_URS_2023_02/629991011</t>
  </si>
  <si>
    <t>VV</t>
  </si>
  <si>
    <t>3,2*3,4+0,93*2,07+0,6*0,85+1,4*1,2+0,6*0,85+0,9*2,2+0,95*2,8+0,9*1,2</t>
  </si>
  <si>
    <t>2,06*2,18+0,93*2,07+2*2,07+1,05*2,18+1,04*1,87+1,03*2,2+1,02*1,61+1,97*1,62</t>
  </si>
  <si>
    <t>Součet</t>
  </si>
  <si>
    <t>24</t>
  </si>
  <si>
    <t>629995101</t>
  </si>
  <si>
    <t>Očištění vnějších ploch tlakovou vodou omytím</t>
  </si>
  <si>
    <t>2007009641</t>
  </si>
  <si>
    <t>https://podminky.urs.cz/item/CS_URS_2023_02/629995101</t>
  </si>
  <si>
    <t>Ostatní konstrukce a práce, bourání</t>
  </si>
  <si>
    <t>25</t>
  </si>
  <si>
    <t>941111112</t>
  </si>
  <si>
    <t>Lešení řadové trubkové lehké pracovní s podlahami s provozním zatížením tř. 3 do 200 kg/m2 šířky tř. W06 od 0,6 do 0,9 m výšky přes 10 do 25 m montáž</t>
  </si>
  <si>
    <t>2068636264</t>
  </si>
  <si>
    <t>https://podminky.urs.cz/item/CS_URS_2023_02/941111112</t>
  </si>
  <si>
    <t>(4,17+4,876)*(20,969+5,48+0,65+1,92+0,18+0,95)+(7,55*5,642)/2</t>
  </si>
  <si>
    <t>26</t>
  </si>
  <si>
    <t>941111212</t>
  </si>
  <si>
    <t>Lešení řadové trubkové lehké pracovní s podlahami s provozním zatížením tř. 3 do 200 kg/m2 šířky tř. W06 od 0,6 do 0,9 m výšky přes 10 do 25 m příplatek k ceně za každý den použití</t>
  </si>
  <si>
    <t>673746347</t>
  </si>
  <si>
    <t>https://podminky.urs.cz/item/CS_URS_2023_02/941111212</t>
  </si>
  <si>
    <t>294,026*30 'Přepočtené koeficientem množství</t>
  </si>
  <si>
    <t>27</t>
  </si>
  <si>
    <t>941111312</t>
  </si>
  <si>
    <t>Odborná prohlídka lešení řadového trubkového lehkého pracovního s podlahami s provozním zatížením tř. 3 do 200 kg/m2 šířky tř. W06 až W12 od 0,6 m do 1,5 m výšky do 25 m, celkové plochy do 500 m2 zakrytého sítí</t>
  </si>
  <si>
    <t>kus</t>
  </si>
  <si>
    <t>-1724806566</t>
  </si>
  <si>
    <t>https://podminky.urs.cz/item/CS_URS_2023_02/941111312</t>
  </si>
  <si>
    <t>28</t>
  </si>
  <si>
    <t>941111812</t>
  </si>
  <si>
    <t>Lešení řadové trubkové lehké pracovní s podlahami s provozním zatížením tř. 3 do 200 kg/m2 šířky tř. W06 od 0,6 do 0,9 m výšky přes 10 do 25 m demontáž</t>
  </si>
  <si>
    <t>-391911551</t>
  </si>
  <si>
    <t>https://podminky.urs.cz/item/CS_URS_2023_02/941111812</t>
  </si>
  <si>
    <t>29</t>
  </si>
  <si>
    <t>944511111</t>
  </si>
  <si>
    <t>Síť ochranná zavěšená na konstrukci lešení z textilie z umělých vláken montáž</t>
  </si>
  <si>
    <t>-1400172189</t>
  </si>
  <si>
    <t>https://podminky.urs.cz/item/CS_URS_2023_02/944511111</t>
  </si>
  <si>
    <t>30</t>
  </si>
  <si>
    <t>944511211</t>
  </si>
  <si>
    <t>Síť ochranná zavěšená na konstrukci lešení z textilie z umělých vláken příplatek k ceně za každý den použití</t>
  </si>
  <si>
    <t>922162798</t>
  </si>
  <si>
    <t>https://podminky.urs.cz/item/CS_URS_2023_02/944511211</t>
  </si>
  <si>
    <t>31</t>
  </si>
  <si>
    <t>944511811</t>
  </si>
  <si>
    <t>Síť ochranná zavěšená na konstrukci lešení z textilie z umělých vláken demontáž</t>
  </si>
  <si>
    <t>433874792</t>
  </si>
  <si>
    <t>https://podminky.urs.cz/item/CS_URS_2023_02/944511811</t>
  </si>
  <si>
    <t>32</t>
  </si>
  <si>
    <t>978015361</t>
  </si>
  <si>
    <t>Otlučení vápenných nebo vápenocementových omítek vnějších ploch s vyškrabáním spar a s očištěním zdiva stupně členitosti 1 a 2, v rozsahu přes 30 do 50 %</t>
  </si>
  <si>
    <t>1146468095</t>
  </si>
  <si>
    <t>https://podminky.urs.cz/item/CS_URS_2023_02/978015361</t>
  </si>
  <si>
    <t>(4,17+4,876)*(20,969+5,48+0,65+1,92+0,18+0,95)+(7,55*5,642)/2-43,114</t>
  </si>
  <si>
    <t>0,2*(3,2+2*3,4+0,93+2*2,07+0,6+2*0,85+1,4+2*1,2+0,6+2*0,85+0,9+2*2,2+0,95+2*2,8+0,9+2*1,2)"ostění 1.NP"</t>
  </si>
  <si>
    <t>0,2*(2,06+2*2,18+0,93+2*2,07+2+2*2,07+1,05+2*2,18+1,92+2*2,01+1,04+2*1,87+1,03+2*2,2+1,02+2*1,61+1,97+2*1,62) "ostění 2.NP"</t>
  </si>
  <si>
    <t>33</t>
  </si>
  <si>
    <t>993111111</t>
  </si>
  <si>
    <t>Dovoz a odvoz lešení včetně naložení a složení řadového, na vzdálenost do 10 km</t>
  </si>
  <si>
    <t>1970142362</t>
  </si>
  <si>
    <t>https://podminky.urs.cz/item/CS_URS_2023_02/993111111</t>
  </si>
  <si>
    <t>997</t>
  </si>
  <si>
    <t>Přesun sutě</t>
  </si>
  <si>
    <t>34</t>
  </si>
  <si>
    <t>997013214</t>
  </si>
  <si>
    <t>Vnitrostaveništní doprava suti a vybouraných hmot vodorovně do 50 m svisle ručně pro budovy a haly výšky přes 12 do 15 m</t>
  </si>
  <si>
    <t>t</t>
  </si>
  <si>
    <t>1621144616</t>
  </si>
  <si>
    <t>https://podminky.urs.cz/item/CS_URS_2023_02/997013214</t>
  </si>
  <si>
    <t>35</t>
  </si>
  <si>
    <t>997013501</t>
  </si>
  <si>
    <t>Odvoz suti a vybouraných hmot na skládku nebo meziskládku se složením, na vzdálenost do 1 km</t>
  </si>
  <si>
    <t>-1455562713</t>
  </si>
  <si>
    <t>https://podminky.urs.cz/item/CS_URS_2023_02/997013501</t>
  </si>
  <si>
    <t>36</t>
  </si>
  <si>
    <t>997013509</t>
  </si>
  <si>
    <t>Odvoz suti a vybouraných hmot na skládku nebo meziskládku se složením, na vzdálenost Příplatek k ceně za každý další i započatý 1 km přes 1 km</t>
  </si>
  <si>
    <t>419650713</t>
  </si>
  <si>
    <t>https://podminky.urs.cz/item/CS_URS_2023_02/997013509</t>
  </si>
  <si>
    <t>7,872*9 'Přepočtené koeficientem množství</t>
  </si>
  <si>
    <t>37</t>
  </si>
  <si>
    <t>997013631</t>
  </si>
  <si>
    <t>Poplatek za uložení stavebního odpadu na skládce (skládkovné) směsného stavebního a demoličního zatříděného do Katalogu odpadů pod kódem 17 09 04</t>
  </si>
  <si>
    <t>-2087720511</t>
  </si>
  <si>
    <t>https://podminky.urs.cz/item/CS_URS_2023_02/997013631</t>
  </si>
  <si>
    <t>998</t>
  </si>
  <si>
    <t>Přesun hmot</t>
  </si>
  <si>
    <t>38</t>
  </si>
  <si>
    <t>998011003</t>
  </si>
  <si>
    <t>Přesun hmot pro budovy občanské výstavby, bydlení, výrobu a služby s nosnou svislou konstrukcí zděnou z cihel, tvárnic nebo kamene vodorovná dopravní vzdálenost do 100 m pro budovy výšky přes 12 do 24 m</t>
  </si>
  <si>
    <t>-1869588222</t>
  </si>
  <si>
    <t>https://podminky.urs.cz/item/CS_URS_2023_02/998011003</t>
  </si>
  <si>
    <t>PSV</t>
  </si>
  <si>
    <t>Práce a dodávky PSV</t>
  </si>
  <si>
    <t>764</t>
  </si>
  <si>
    <t>Konstrukce klempířské</t>
  </si>
  <si>
    <t>39</t>
  </si>
  <si>
    <t>764004863</t>
  </si>
  <si>
    <t>Demontáž klempířských konstrukcí svodu k dalšímu použití</t>
  </si>
  <si>
    <t>m</t>
  </si>
  <si>
    <t>-903272259</t>
  </si>
  <si>
    <t>https://podminky.urs.cz/item/CS_URS_2023_02/764004863</t>
  </si>
  <si>
    <t>2*8,856+5</t>
  </si>
  <si>
    <t>40</t>
  </si>
  <si>
    <t>764508131</t>
  </si>
  <si>
    <t>Montáž svodu kruhového, průměru svodu</t>
  </si>
  <si>
    <t>1520505966</t>
  </si>
  <si>
    <t>https://podminky.urs.cz/item/CS_URS_2023_02/764508131</t>
  </si>
  <si>
    <t>Poznámka k položce:_x000d_
jedná se o zpětnou mtž.</t>
  </si>
  <si>
    <t>41</t>
  </si>
  <si>
    <t>998764203</t>
  </si>
  <si>
    <t>Přesun hmot pro konstrukce klempířské stanovený procentní sazbou (%) z ceny vodorovná dopravní vzdálenost do 50 m v objektech výšky přes 12 do 24 m</t>
  </si>
  <si>
    <t>%</t>
  </si>
  <si>
    <t>-1675714266</t>
  </si>
  <si>
    <t>https://podminky.urs.cz/item/CS_URS_2023_02/998764203</t>
  </si>
  <si>
    <t>783</t>
  </si>
  <si>
    <t>Dokončovací práce - nátěry</t>
  </si>
  <si>
    <t>42</t>
  </si>
  <si>
    <t>783823135</t>
  </si>
  <si>
    <t>Penetrační nátěr omítek hladkých omítek hladkých, zrnitých tenkovrstvých nebo štukových stupně členitosti 1 a 2 silikonový</t>
  </si>
  <si>
    <t>401620621</t>
  </si>
  <si>
    <t>https://podminky.urs.cz/item/CS_URS_2023_02/783823135</t>
  </si>
  <si>
    <t>43</t>
  </si>
  <si>
    <t>783827425</t>
  </si>
  <si>
    <t>Krycí (ochranný ) nátěr omítek dvojnásobný hladkých omítek hladkých, zrnitých tenkovrstvých nebo štukových stupně členitosti 1 a 2 silikonový</t>
  </si>
  <si>
    <t>1090675082</t>
  </si>
  <si>
    <t>https://podminky.urs.cz/item/CS_URS_2023_02/783827425</t>
  </si>
  <si>
    <t>HZS</t>
  </si>
  <si>
    <t>Hodinové zúčtovací sazby</t>
  </si>
  <si>
    <t>44</t>
  </si>
  <si>
    <t>HZS1291</t>
  </si>
  <si>
    <t>Hodinové zúčtovací sazby profesí HSV zemní a pomocné práce pomocný stavební dělník</t>
  </si>
  <si>
    <t>hod</t>
  </si>
  <si>
    <t>512</t>
  </si>
  <si>
    <t>1373444298</t>
  </si>
  <si>
    <t>https://podminky.urs.cz/item/CS_URS_2023_02/HZS1291</t>
  </si>
  <si>
    <t>Poznámka k položce:_x000d_
odstranění křovin z fasády objektu</t>
  </si>
  <si>
    <t>VRN</t>
  </si>
  <si>
    <t>Vedlejší rozpočtové náklady</t>
  </si>
  <si>
    <t>VRN3</t>
  </si>
  <si>
    <t>Zařízení staveniště</t>
  </si>
  <si>
    <t>45</t>
  </si>
  <si>
    <t>032103000</t>
  </si>
  <si>
    <t>Náklady na stavební buňky</t>
  </si>
  <si>
    <t>…</t>
  </si>
  <si>
    <t>1024</t>
  </si>
  <si>
    <t>350401397</t>
  </si>
  <si>
    <t>https://podminky.urs.cz/item/CS_URS_2023_02/032103000</t>
  </si>
  <si>
    <t>46</t>
  </si>
  <si>
    <t>032803000</t>
  </si>
  <si>
    <t>Ostatní vybavení staveniště</t>
  </si>
  <si>
    <t>-754808342</t>
  </si>
  <si>
    <t>https://podminky.urs.cz/item/CS_URS_2023_02/032803000</t>
  </si>
  <si>
    <t>Poznámka k položce:_x000d_
TOI TOI</t>
  </si>
  <si>
    <t>47</t>
  </si>
  <si>
    <t>034103000</t>
  </si>
  <si>
    <t>Oplocení staveniště</t>
  </si>
  <si>
    <t>-681810757</t>
  </si>
  <si>
    <t>https://podminky.urs.cz/item/CS_URS_2023_02/034103000</t>
  </si>
  <si>
    <t>48</t>
  </si>
  <si>
    <t>034503000</t>
  </si>
  <si>
    <t>Informační tabule na staveništi</t>
  </si>
  <si>
    <t>-938302302</t>
  </si>
  <si>
    <t>https://podminky.urs.cz/item/CS_URS_2023_02/034503000</t>
  </si>
  <si>
    <t>49</t>
  </si>
  <si>
    <t>039103000</t>
  </si>
  <si>
    <t>Rozebrání, bourání a odvoz zařízení staveniště</t>
  </si>
  <si>
    <t>-2098508165</t>
  </si>
  <si>
    <t>https://podminky.urs.cz/item/CS_URS_2023_02/039103000</t>
  </si>
  <si>
    <t>50</t>
  </si>
  <si>
    <t>039203000</t>
  </si>
  <si>
    <t>Úprava terénu po zrušení zařízení staveniště</t>
  </si>
  <si>
    <t>-1886067595</t>
  </si>
  <si>
    <t>https://podminky.urs.cz/item/CS_URS_2023_02/039203000</t>
  </si>
  <si>
    <t>VRN8</t>
  </si>
  <si>
    <t>Přesun stavebních kapacit</t>
  </si>
  <si>
    <t>51</t>
  </si>
  <si>
    <t>081103000</t>
  </si>
  <si>
    <t>Denní doprava pracovníků na pracoviště</t>
  </si>
  <si>
    <t>789159611</t>
  </si>
  <si>
    <t>https://podminky.urs.cz/item/CS_URS_2023_02/081103000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</si>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</sst>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5" fillId="0" borderId="0" applyNumberFormat="0" applyFill="0" applyBorder="0" applyAlignment="0" applyProtection="0"/>
  </cellStyleXfs>
  <cellXfs count="33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7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right" vertical="center"/>
    </xf>
    <xf numFmtId="0" fontId="21" fillId="4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166" fontId="27" fillId="0" borderId="21" xfId="0" applyNumberFormat="1" applyFont="1" applyBorder="1" applyAlignment="1" applyProtection="1">
      <alignment vertical="center"/>
    </xf>
    <xf numFmtId="4" fontId="27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19" xfId="0" applyFont="1" applyFill="1" applyBorder="1" applyAlignment="1" applyProtection="1">
      <alignment horizontal="center" vertical="center" wrapText="1"/>
    </xf>
    <xf numFmtId="0" fontId="21" fillId="4" borderId="0" xfId="0" applyFont="1" applyFill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0" fillId="0" borderId="13" xfId="0" applyNumberFormat="1" applyFont="1" applyBorder="1" applyAlignment="1" applyProtection="1"/>
    <xf numFmtId="166" fontId="30" fillId="0" borderId="14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167" fontId="21" fillId="0" borderId="23" xfId="0" applyNumberFormat="1" applyFont="1" applyBorder="1" applyAlignment="1" applyProtection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</xf>
    <xf numFmtId="0" fontId="0" fillId="0" borderId="23" xfId="0" applyFont="1" applyBorder="1" applyAlignment="1" applyProtection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0" xfId="0" applyFont="1" applyAlignment="1" applyProtection="1">
      <alignment horizontal="left" vertical="center"/>
    </xf>
    <xf numFmtId="0" fontId="33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167" fontId="21" fillId="2" borderId="23" xfId="0" applyNumberFormat="1" applyFont="1" applyFill="1" applyBorder="1" applyAlignment="1" applyProtection="1">
      <alignment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6" fillId="0" borderId="24" xfId="0" applyFont="1" applyBorder="1" applyAlignment="1">
      <alignment vertical="center" wrapText="1"/>
    </xf>
    <xf numFmtId="0" fontId="36" fillId="0" borderId="25" xfId="0" applyFont="1" applyBorder="1" applyAlignment="1">
      <alignment vertical="center" wrapText="1"/>
    </xf>
    <xf numFmtId="0" fontId="36" fillId="0" borderId="26" xfId="0" applyFont="1" applyBorder="1" applyAlignment="1">
      <alignment vertical="center" wrapText="1"/>
    </xf>
    <xf numFmtId="0" fontId="36" fillId="0" borderId="27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 wrapText="1"/>
    </xf>
    <xf numFmtId="0" fontId="36" fillId="0" borderId="27" xfId="0" applyFont="1" applyBorder="1" applyAlignment="1">
      <alignment vertical="center" wrapText="1"/>
    </xf>
    <xf numFmtId="0" fontId="38" fillId="0" borderId="29" xfId="0" applyFont="1" applyBorder="1" applyAlignment="1">
      <alignment horizontal="left" wrapText="1"/>
    </xf>
    <xf numFmtId="0" fontId="36" fillId="0" borderId="28" xfId="0" applyFont="1" applyBorder="1" applyAlignment="1">
      <alignment vertical="center" wrapText="1"/>
    </xf>
    <xf numFmtId="0" fontId="38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27" xfId="0" applyFont="1" applyBorder="1" applyAlignment="1">
      <alignment vertical="center" wrapText="1"/>
    </xf>
    <xf numFmtId="0" fontId="39" fillId="0" borderId="1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/>
    </xf>
    <xf numFmtId="0" fontId="39" fillId="0" borderId="1" xfId="0" applyFont="1" applyBorder="1" applyAlignment="1">
      <alignment vertical="center"/>
    </xf>
    <xf numFmtId="49" fontId="39" fillId="0" borderId="1" xfId="0" applyNumberFormat="1" applyFont="1" applyBorder="1" applyAlignment="1">
      <alignment horizontal="left" vertical="center" wrapText="1"/>
    </xf>
    <xf numFmtId="49" fontId="39" fillId="0" borderId="1" xfId="0" applyNumberFormat="1" applyFont="1" applyBorder="1" applyAlignment="1">
      <alignment vertical="center" wrapText="1"/>
    </xf>
    <xf numFmtId="0" fontId="36" fillId="0" borderId="30" xfId="0" applyFont="1" applyBorder="1" applyAlignment="1">
      <alignment vertical="center" wrapText="1"/>
    </xf>
    <xf numFmtId="0" fontId="41" fillId="0" borderId="29" xfId="0" applyFont="1" applyBorder="1" applyAlignment="1">
      <alignment vertical="center" wrapText="1"/>
    </xf>
    <xf numFmtId="0" fontId="36" fillId="0" borderId="31" xfId="0" applyFont="1" applyBorder="1" applyAlignment="1">
      <alignment vertical="center" wrapText="1"/>
    </xf>
    <xf numFmtId="0" fontId="36" fillId="0" borderId="1" xfId="0" applyFont="1" applyBorder="1" applyAlignment="1">
      <alignment vertical="top"/>
    </xf>
    <xf numFmtId="0" fontId="36" fillId="0" borderId="0" xfId="0" applyFont="1" applyAlignment="1">
      <alignment vertical="top"/>
    </xf>
    <xf numFmtId="0" fontId="36" fillId="0" borderId="24" xfId="0" applyFont="1" applyBorder="1" applyAlignment="1">
      <alignment horizontal="left" vertical="center"/>
    </xf>
    <xf numFmtId="0" fontId="36" fillId="0" borderId="25" xfId="0" applyFont="1" applyBorder="1" applyAlignment="1">
      <alignment horizontal="left" vertical="center"/>
    </xf>
    <xf numFmtId="0" fontId="36" fillId="0" borderId="26" xfId="0" applyFont="1" applyBorder="1" applyAlignment="1">
      <alignment horizontal="left" vertical="center"/>
    </xf>
    <xf numFmtId="0" fontId="36" fillId="0" borderId="27" xfId="0" applyFont="1" applyBorder="1" applyAlignment="1">
      <alignment horizontal="left" vertical="center"/>
    </xf>
    <xf numFmtId="0" fontId="37" fillId="0" borderId="1" xfId="0" applyFont="1" applyBorder="1" applyAlignment="1">
      <alignment horizontal="center" vertical="center"/>
    </xf>
    <xf numFmtId="0" fontId="36" fillId="0" borderId="28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38" fillId="0" borderId="29" xfId="0" applyFont="1" applyBorder="1" applyAlignment="1">
      <alignment horizontal="left" vertical="center"/>
    </xf>
    <xf numFmtId="0" fontId="38" fillId="0" borderId="29" xfId="0" applyFont="1" applyBorder="1" applyAlignment="1">
      <alignment horizontal="center" vertical="center"/>
    </xf>
    <xf numFmtId="0" fontId="42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39" fillId="0" borderId="0" xfId="0" applyFont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39" fillId="0" borderId="1" xfId="0" applyFont="1" applyFill="1" applyBorder="1" applyAlignment="1">
      <alignment horizontal="left" vertical="center"/>
    </xf>
    <xf numFmtId="0" fontId="39" fillId="0" borderId="1" xfId="0" applyFont="1" applyFill="1" applyBorder="1" applyAlignment="1">
      <alignment horizontal="center" vertical="center"/>
    </xf>
    <xf numFmtId="0" fontId="36" fillId="0" borderId="30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6" fillId="0" borderId="31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0" fontId="36" fillId="0" borderId="24" xfId="0" applyFont="1" applyBorder="1" applyAlignment="1">
      <alignment horizontal="left" vertical="center" wrapText="1"/>
    </xf>
    <xf numFmtId="0" fontId="36" fillId="0" borderId="25" xfId="0" applyFont="1" applyBorder="1" applyAlignment="1">
      <alignment horizontal="left" vertical="center" wrapText="1"/>
    </xf>
    <xf numFmtId="0" fontId="36" fillId="0" borderId="26" xfId="0" applyFont="1" applyBorder="1" applyAlignment="1">
      <alignment horizontal="left" vertical="center" wrapText="1"/>
    </xf>
    <xf numFmtId="0" fontId="36" fillId="0" borderId="27" xfId="0" applyFont="1" applyBorder="1" applyAlignment="1">
      <alignment horizontal="left" vertical="center" wrapText="1"/>
    </xf>
    <xf numFmtId="0" fontId="36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/>
    </xf>
    <xf numFmtId="0" fontId="40" fillId="0" borderId="28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/>
    </xf>
    <xf numFmtId="0" fontId="40" fillId="0" borderId="30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vertical="center" wrapText="1"/>
    </xf>
    <xf numFmtId="0" fontId="40" fillId="0" borderId="3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top"/>
    </xf>
    <xf numFmtId="0" fontId="39" fillId="0" borderId="1" xfId="0" applyFont="1" applyBorder="1" applyAlignment="1">
      <alignment horizontal="center" vertical="top"/>
    </xf>
    <xf numFmtId="0" fontId="40" fillId="0" borderId="30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2" fillId="0" borderId="0" xfId="0" applyFont="1" applyAlignment="1">
      <alignment vertical="center"/>
    </xf>
    <xf numFmtId="0" fontId="38" fillId="0" borderId="1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38" fillId="0" borderId="29" xfId="0" applyFont="1" applyBorder="1" applyAlignment="1">
      <alignment vertical="center"/>
    </xf>
    <xf numFmtId="0" fontId="39" fillId="0" borderId="1" xfId="0" applyFont="1" applyBorder="1" applyAlignment="1">
      <alignment vertical="top"/>
    </xf>
    <xf numFmtId="49" fontId="39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8" fillId="0" borderId="29" xfId="0" applyFont="1" applyBorder="1" applyAlignment="1">
      <alignment horizontal="left"/>
    </xf>
    <xf numFmtId="0" fontId="42" fillId="0" borderId="29" xfId="0" applyFont="1" applyBorder="1" applyAlignment="1"/>
    <xf numFmtId="0" fontId="36" fillId="0" borderId="27" xfId="0" applyFont="1" applyBorder="1" applyAlignment="1">
      <alignment vertical="top"/>
    </xf>
    <xf numFmtId="0" fontId="36" fillId="0" borderId="28" xfId="0" applyFont="1" applyBorder="1" applyAlignment="1">
      <alignment vertical="top"/>
    </xf>
    <xf numFmtId="0" fontId="36" fillId="0" borderId="30" xfId="0" applyFont="1" applyBorder="1" applyAlignment="1">
      <alignment vertical="top"/>
    </xf>
    <xf numFmtId="0" fontId="36" fillId="0" borderId="29" xfId="0" applyFont="1" applyBorder="1" applyAlignment="1">
      <alignment vertical="top"/>
    </xf>
    <xf numFmtId="0" fontId="36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2/622131121" TargetMode="External" /><Relationship Id="rId2" Type="http://schemas.openxmlformats.org/officeDocument/2006/relationships/hyperlink" Target="https://podminky.urs.cz/item/CS_URS_2023_02/622321131" TargetMode="External" /><Relationship Id="rId3" Type="http://schemas.openxmlformats.org/officeDocument/2006/relationships/hyperlink" Target="https://podminky.urs.cz/item/CS_URS_2023_02/622325306" TargetMode="External" /><Relationship Id="rId4" Type="http://schemas.openxmlformats.org/officeDocument/2006/relationships/hyperlink" Target="https://podminky.urs.cz/item/CS_URS_2023_02/629991011" TargetMode="External" /><Relationship Id="rId5" Type="http://schemas.openxmlformats.org/officeDocument/2006/relationships/hyperlink" Target="https://podminky.urs.cz/item/CS_URS_2023_02/629995101" TargetMode="External" /><Relationship Id="rId6" Type="http://schemas.openxmlformats.org/officeDocument/2006/relationships/hyperlink" Target="https://podminky.urs.cz/item/CS_URS_2023_02/941111112" TargetMode="External" /><Relationship Id="rId7" Type="http://schemas.openxmlformats.org/officeDocument/2006/relationships/hyperlink" Target="https://podminky.urs.cz/item/CS_URS_2023_02/941111212" TargetMode="External" /><Relationship Id="rId8" Type="http://schemas.openxmlformats.org/officeDocument/2006/relationships/hyperlink" Target="https://podminky.urs.cz/item/CS_URS_2023_02/941111312" TargetMode="External" /><Relationship Id="rId9" Type="http://schemas.openxmlformats.org/officeDocument/2006/relationships/hyperlink" Target="https://podminky.urs.cz/item/CS_URS_2023_02/941111812" TargetMode="External" /><Relationship Id="rId10" Type="http://schemas.openxmlformats.org/officeDocument/2006/relationships/hyperlink" Target="https://podminky.urs.cz/item/CS_URS_2023_02/944511111" TargetMode="External" /><Relationship Id="rId11" Type="http://schemas.openxmlformats.org/officeDocument/2006/relationships/hyperlink" Target="https://podminky.urs.cz/item/CS_URS_2023_02/944511211" TargetMode="External" /><Relationship Id="rId12" Type="http://schemas.openxmlformats.org/officeDocument/2006/relationships/hyperlink" Target="https://podminky.urs.cz/item/CS_URS_2023_02/944511811" TargetMode="External" /><Relationship Id="rId13" Type="http://schemas.openxmlformats.org/officeDocument/2006/relationships/hyperlink" Target="https://podminky.urs.cz/item/CS_URS_2023_02/978015361" TargetMode="External" /><Relationship Id="rId14" Type="http://schemas.openxmlformats.org/officeDocument/2006/relationships/hyperlink" Target="https://podminky.urs.cz/item/CS_URS_2023_02/993111111" TargetMode="External" /><Relationship Id="rId15" Type="http://schemas.openxmlformats.org/officeDocument/2006/relationships/hyperlink" Target="https://podminky.urs.cz/item/CS_URS_2023_02/997013214" TargetMode="External" /><Relationship Id="rId16" Type="http://schemas.openxmlformats.org/officeDocument/2006/relationships/hyperlink" Target="https://podminky.urs.cz/item/CS_URS_2023_02/997013501" TargetMode="External" /><Relationship Id="rId17" Type="http://schemas.openxmlformats.org/officeDocument/2006/relationships/hyperlink" Target="https://podminky.urs.cz/item/CS_URS_2023_02/997013509" TargetMode="External" /><Relationship Id="rId18" Type="http://schemas.openxmlformats.org/officeDocument/2006/relationships/hyperlink" Target="https://podminky.urs.cz/item/CS_URS_2023_02/997013631" TargetMode="External" /><Relationship Id="rId19" Type="http://schemas.openxmlformats.org/officeDocument/2006/relationships/hyperlink" Target="https://podminky.urs.cz/item/CS_URS_2023_02/998011003" TargetMode="External" /><Relationship Id="rId20" Type="http://schemas.openxmlformats.org/officeDocument/2006/relationships/hyperlink" Target="https://podminky.urs.cz/item/CS_URS_2023_02/764004863" TargetMode="External" /><Relationship Id="rId21" Type="http://schemas.openxmlformats.org/officeDocument/2006/relationships/hyperlink" Target="https://podminky.urs.cz/item/CS_URS_2023_02/764508131" TargetMode="External" /><Relationship Id="rId22" Type="http://schemas.openxmlformats.org/officeDocument/2006/relationships/hyperlink" Target="https://podminky.urs.cz/item/CS_URS_2023_02/998764203" TargetMode="External" /><Relationship Id="rId23" Type="http://schemas.openxmlformats.org/officeDocument/2006/relationships/hyperlink" Target="https://podminky.urs.cz/item/CS_URS_2023_02/783823135" TargetMode="External" /><Relationship Id="rId24" Type="http://schemas.openxmlformats.org/officeDocument/2006/relationships/hyperlink" Target="https://podminky.urs.cz/item/CS_URS_2023_02/783827425" TargetMode="External" /><Relationship Id="rId25" Type="http://schemas.openxmlformats.org/officeDocument/2006/relationships/hyperlink" Target="https://podminky.urs.cz/item/CS_URS_2023_02/HZS1291" TargetMode="External" /><Relationship Id="rId26" Type="http://schemas.openxmlformats.org/officeDocument/2006/relationships/hyperlink" Target="https://podminky.urs.cz/item/CS_URS_2023_02/032103000" TargetMode="External" /><Relationship Id="rId27" Type="http://schemas.openxmlformats.org/officeDocument/2006/relationships/hyperlink" Target="https://podminky.urs.cz/item/CS_URS_2023_02/032803000" TargetMode="External" /><Relationship Id="rId28" Type="http://schemas.openxmlformats.org/officeDocument/2006/relationships/hyperlink" Target="https://podminky.urs.cz/item/CS_URS_2023_02/034103000" TargetMode="External" /><Relationship Id="rId29" Type="http://schemas.openxmlformats.org/officeDocument/2006/relationships/hyperlink" Target="https://podminky.urs.cz/item/CS_URS_2023_02/034503000" TargetMode="External" /><Relationship Id="rId30" Type="http://schemas.openxmlformats.org/officeDocument/2006/relationships/hyperlink" Target="https://podminky.urs.cz/item/CS_URS_2023_02/039103000" TargetMode="External" /><Relationship Id="rId31" Type="http://schemas.openxmlformats.org/officeDocument/2006/relationships/hyperlink" Target="https://podminky.urs.cz/item/CS_URS_2023_02/039203000" TargetMode="External" /><Relationship Id="rId32" Type="http://schemas.openxmlformats.org/officeDocument/2006/relationships/hyperlink" Target="https://podminky.urs.cz/item/CS_URS_2023_02/081103000" TargetMode="External" /><Relationship Id="rId33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19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20</v>
      </c>
      <c r="AL7" s="22"/>
      <c r="AM7" s="22"/>
      <c r="AN7" s="27" t="s">
        <v>21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22</v>
      </c>
      <c r="E8" s="22"/>
      <c r="F8" s="22"/>
      <c r="G8" s="22"/>
      <c r="H8" s="22"/>
      <c r="I8" s="22"/>
      <c r="J8" s="22"/>
      <c r="K8" s="27" t="s">
        <v>23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24</v>
      </c>
      <c r="AL8" s="22"/>
      <c r="AM8" s="22"/>
      <c r="AN8" s="33" t="s">
        <v>25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26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27</v>
      </c>
      <c r="AL10" s="22"/>
      <c r="AM10" s="22"/>
      <c r="AN10" s="27" t="s">
        <v>28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29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30</v>
      </c>
      <c r="AL11" s="22"/>
      <c r="AM11" s="22"/>
      <c r="AN11" s="27" t="s">
        <v>21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31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27</v>
      </c>
      <c r="AL13" s="22"/>
      <c r="AM13" s="22"/>
      <c r="AN13" s="34" t="s">
        <v>32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32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30</v>
      </c>
      <c r="AL14" s="22"/>
      <c r="AM14" s="22"/>
      <c r="AN14" s="34" t="s">
        <v>32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33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27</v>
      </c>
      <c r="AL16" s="22"/>
      <c r="AM16" s="22"/>
      <c r="AN16" s="27" t="s">
        <v>21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34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30</v>
      </c>
      <c r="AL17" s="22"/>
      <c r="AM17" s="22"/>
      <c r="AN17" s="27" t="s">
        <v>21</v>
      </c>
      <c r="AO17" s="22"/>
      <c r="AP17" s="22"/>
      <c r="AQ17" s="22"/>
      <c r="AR17" s="20"/>
      <c r="BE17" s="31"/>
      <c r="BS17" s="17" t="s">
        <v>35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36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27</v>
      </c>
      <c r="AL19" s="22"/>
      <c r="AM19" s="22"/>
      <c r="AN19" s="27" t="s">
        <v>37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30</v>
      </c>
      <c r="AL20" s="22"/>
      <c r="AM20" s="22"/>
      <c r="AN20" s="27" t="s">
        <v>21</v>
      </c>
      <c r="AO20" s="22"/>
      <c r="AP20" s="22"/>
      <c r="AQ20" s="22"/>
      <c r="AR20" s="20"/>
      <c r="BE20" s="31"/>
      <c r="BS20" s="17" t="s">
        <v>4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39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47.25" customHeight="1">
      <c r="B23" s="21"/>
      <c r="C23" s="22"/>
      <c r="D23" s="22"/>
      <c r="E23" s="36" t="s">
        <v>40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41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ROUND(AG54,2)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42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43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44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45</v>
      </c>
      <c r="E29" s="47"/>
      <c r="F29" s="32" t="s">
        <v>46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ROUND(AZ54,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ROUND(AV54,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47</v>
      </c>
      <c r="G30" s="47"/>
      <c r="H30" s="47"/>
      <c r="I30" s="47"/>
      <c r="J30" s="47"/>
      <c r="K30" s="47"/>
      <c r="L30" s="48">
        <v>0.12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ROUND(BA54,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ROUND(AW54,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48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ROUND(BB54,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49</v>
      </c>
      <c r="G32" s="47"/>
      <c r="H32" s="47"/>
      <c r="I32" s="47"/>
      <c r="J32" s="47"/>
      <c r="K32" s="47"/>
      <c r="L32" s="48">
        <v>0.12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ROUND(BC54,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50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ROUND(BD54,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3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8"/>
    </row>
    <row r="35" s="2" customFormat="1" ht="25.92" customHeight="1">
      <c r="A35" s="38"/>
      <c r="B35" s="39"/>
      <c r="C35" s="52"/>
      <c r="D35" s="53" t="s">
        <v>51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52</v>
      </c>
      <c r="U35" s="54"/>
      <c r="V35" s="54"/>
      <c r="W35" s="54"/>
      <c r="X35" s="56" t="s">
        <v>53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6.96" customHeight="1">
      <c r="A37" s="38"/>
      <c r="B37" s="59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44"/>
      <c r="BE37" s="38"/>
    </row>
    <row r="41" s="2" customFormat="1" ht="6.96" customHeight="1">
      <c r="A41" s="38"/>
      <c r="B41" s="61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44"/>
      <c r="BE41" s="38"/>
    </row>
    <row r="42" s="2" customFormat="1" ht="24.96" customHeight="1">
      <c r="A42" s="38"/>
      <c r="B42" s="39"/>
      <c r="C42" s="23" t="s">
        <v>54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4"/>
      <c r="BE42" s="38"/>
    </row>
    <row r="43" s="2" customFormat="1" ht="6.96" customHeight="1">
      <c r="A43" s="38"/>
      <c r="B43" s="39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4"/>
      <c r="BE43" s="38"/>
    </row>
    <row r="44" s="4" customFormat="1" ht="12" customHeight="1">
      <c r="A44" s="4"/>
      <c r="B44" s="63"/>
      <c r="C44" s="32" t="s">
        <v>13</v>
      </c>
      <c r="D44" s="64"/>
      <c r="E44" s="64"/>
      <c r="F44" s="64"/>
      <c r="G44" s="64"/>
      <c r="H44" s="64"/>
      <c r="I44" s="64"/>
      <c r="J44" s="64"/>
      <c r="K44" s="64"/>
      <c r="L44" s="64" t="str">
        <f>K5</f>
        <v>1041</v>
      </c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5"/>
      <c r="BE44" s="4"/>
    </row>
    <row r="45" s="5" customFormat="1" ht="36.96" customHeight="1">
      <c r="A45" s="5"/>
      <c r="B45" s="66"/>
      <c r="C45" s="67" t="s">
        <v>16</v>
      </c>
      <c r="D45" s="68"/>
      <c r="E45" s="68"/>
      <c r="F45" s="68"/>
      <c r="G45" s="68"/>
      <c r="H45" s="68"/>
      <c r="I45" s="68"/>
      <c r="J45" s="68"/>
      <c r="K45" s="68"/>
      <c r="L45" s="69" t="str">
        <f>K6</f>
        <v>Oprava fasády zadního traktu Obecního úřadu Lahošť</v>
      </c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70"/>
      <c r="BE45" s="5"/>
    </row>
    <row r="46" s="2" customFormat="1" ht="6.96" customHeight="1">
      <c r="A46" s="3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4"/>
      <c r="BE46" s="38"/>
    </row>
    <row r="47" s="2" customFormat="1" ht="12" customHeight="1">
      <c r="A47" s="38"/>
      <c r="B47" s="39"/>
      <c r="C47" s="32" t="s">
        <v>22</v>
      </c>
      <c r="D47" s="40"/>
      <c r="E47" s="40"/>
      <c r="F47" s="40"/>
      <c r="G47" s="40"/>
      <c r="H47" s="40"/>
      <c r="I47" s="40"/>
      <c r="J47" s="40"/>
      <c r="K47" s="40"/>
      <c r="L47" s="71" t="str">
        <f>IF(K8="","",K8)</f>
        <v>Lahošť</v>
      </c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32" t="s">
        <v>24</v>
      </c>
      <c r="AJ47" s="40"/>
      <c r="AK47" s="40"/>
      <c r="AL47" s="40"/>
      <c r="AM47" s="72" t="str">
        <f>IF(AN8= "","",AN8)</f>
        <v>8. 4. 2025</v>
      </c>
      <c r="AN47" s="72"/>
      <c r="AO47" s="40"/>
      <c r="AP47" s="40"/>
      <c r="AQ47" s="40"/>
      <c r="AR47" s="44"/>
      <c r="BE47" s="38"/>
    </row>
    <row r="48" s="2" customFormat="1" ht="6.96" customHeight="1">
      <c r="A48" s="38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4"/>
      <c r="BE48" s="38"/>
    </row>
    <row r="49" s="2" customFormat="1" ht="15.15" customHeight="1">
      <c r="A49" s="38"/>
      <c r="B49" s="39"/>
      <c r="C49" s="32" t="s">
        <v>26</v>
      </c>
      <c r="D49" s="40"/>
      <c r="E49" s="40"/>
      <c r="F49" s="40"/>
      <c r="G49" s="40"/>
      <c r="H49" s="40"/>
      <c r="I49" s="40"/>
      <c r="J49" s="40"/>
      <c r="K49" s="40"/>
      <c r="L49" s="64" t="str">
        <f>IF(E11= "","",E11)</f>
        <v>Obec Lahošť, Švermova 22, Lahošť</v>
      </c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32" t="s">
        <v>33</v>
      </c>
      <c r="AJ49" s="40"/>
      <c r="AK49" s="40"/>
      <c r="AL49" s="40"/>
      <c r="AM49" s="73" t="str">
        <f>IF(E17="","",E17)</f>
        <v xml:space="preserve"> </v>
      </c>
      <c r="AN49" s="64"/>
      <c r="AO49" s="64"/>
      <c r="AP49" s="64"/>
      <c r="AQ49" s="40"/>
      <c r="AR49" s="44"/>
      <c r="AS49" s="74" t="s">
        <v>55</v>
      </c>
      <c r="AT49" s="75"/>
      <c r="AU49" s="76"/>
      <c r="AV49" s="76"/>
      <c r="AW49" s="76"/>
      <c r="AX49" s="76"/>
      <c r="AY49" s="76"/>
      <c r="AZ49" s="76"/>
      <c r="BA49" s="76"/>
      <c r="BB49" s="76"/>
      <c r="BC49" s="76"/>
      <c r="BD49" s="77"/>
      <c r="BE49" s="38"/>
    </row>
    <row r="50" s="2" customFormat="1" ht="25.65" customHeight="1">
      <c r="A50" s="38"/>
      <c r="B50" s="39"/>
      <c r="C50" s="32" t="s">
        <v>31</v>
      </c>
      <c r="D50" s="40"/>
      <c r="E50" s="40"/>
      <c r="F50" s="40"/>
      <c r="G50" s="40"/>
      <c r="H50" s="40"/>
      <c r="I50" s="40"/>
      <c r="J50" s="40"/>
      <c r="K50" s="40"/>
      <c r="L50" s="64" t="str">
        <f>IF(E14= "Vyplň údaj","",E14)</f>
        <v/>
      </c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32" t="s">
        <v>36</v>
      </c>
      <c r="AJ50" s="40"/>
      <c r="AK50" s="40"/>
      <c r="AL50" s="40"/>
      <c r="AM50" s="73" t="str">
        <f>IF(E20="","",E20)</f>
        <v>Jitka Dvorščáková, Průběžná 3370, 43401 Most</v>
      </c>
      <c r="AN50" s="64"/>
      <c r="AO50" s="64"/>
      <c r="AP50" s="64"/>
      <c r="AQ50" s="40"/>
      <c r="AR50" s="44"/>
      <c r="AS50" s="78"/>
      <c r="AT50" s="79"/>
      <c r="AU50" s="80"/>
      <c r="AV50" s="80"/>
      <c r="AW50" s="80"/>
      <c r="AX50" s="80"/>
      <c r="AY50" s="80"/>
      <c r="AZ50" s="80"/>
      <c r="BA50" s="80"/>
      <c r="BB50" s="80"/>
      <c r="BC50" s="80"/>
      <c r="BD50" s="81"/>
      <c r="BE50" s="38"/>
    </row>
    <row r="51" s="2" customFormat="1" ht="10.8" customHeight="1">
      <c r="A51" s="3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4"/>
      <c r="AS51" s="82"/>
      <c r="AT51" s="83"/>
      <c r="AU51" s="84"/>
      <c r="AV51" s="84"/>
      <c r="AW51" s="84"/>
      <c r="AX51" s="84"/>
      <c r="AY51" s="84"/>
      <c r="AZ51" s="84"/>
      <c r="BA51" s="84"/>
      <c r="BB51" s="84"/>
      <c r="BC51" s="84"/>
      <c r="BD51" s="85"/>
      <c r="BE51" s="38"/>
    </row>
    <row r="52" s="2" customFormat="1" ht="29.28" customHeight="1">
      <c r="A52" s="38"/>
      <c r="B52" s="39"/>
      <c r="C52" s="86" t="s">
        <v>56</v>
      </c>
      <c r="D52" s="87"/>
      <c r="E52" s="87"/>
      <c r="F52" s="87"/>
      <c r="G52" s="87"/>
      <c r="H52" s="88"/>
      <c r="I52" s="89" t="s">
        <v>57</v>
      </c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90" t="s">
        <v>58</v>
      </c>
      <c r="AH52" s="87"/>
      <c r="AI52" s="87"/>
      <c r="AJ52" s="87"/>
      <c r="AK52" s="87"/>
      <c r="AL52" s="87"/>
      <c r="AM52" s="87"/>
      <c r="AN52" s="89" t="s">
        <v>59</v>
      </c>
      <c r="AO52" s="87"/>
      <c r="AP52" s="87"/>
      <c r="AQ52" s="91" t="s">
        <v>60</v>
      </c>
      <c r="AR52" s="44"/>
      <c r="AS52" s="92" t="s">
        <v>61</v>
      </c>
      <c r="AT52" s="93" t="s">
        <v>62</v>
      </c>
      <c r="AU52" s="93" t="s">
        <v>63</v>
      </c>
      <c r="AV52" s="93" t="s">
        <v>64</v>
      </c>
      <c r="AW52" s="93" t="s">
        <v>65</v>
      </c>
      <c r="AX52" s="93" t="s">
        <v>66</v>
      </c>
      <c r="AY52" s="93" t="s">
        <v>67</v>
      </c>
      <c r="AZ52" s="93" t="s">
        <v>68</v>
      </c>
      <c r="BA52" s="93" t="s">
        <v>69</v>
      </c>
      <c r="BB52" s="93" t="s">
        <v>70</v>
      </c>
      <c r="BC52" s="93" t="s">
        <v>71</v>
      </c>
      <c r="BD52" s="94" t="s">
        <v>72</v>
      </c>
      <c r="BE52" s="38"/>
    </row>
    <row r="53" s="2" customFormat="1" ht="10.8" customHeight="1">
      <c r="A53" s="3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4"/>
      <c r="AS53" s="95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7"/>
      <c r="BE53" s="38"/>
    </row>
    <row r="54" s="6" customFormat="1" ht="32.4" customHeight="1">
      <c r="A54" s="6"/>
      <c r="B54" s="98"/>
      <c r="C54" s="99" t="s">
        <v>73</v>
      </c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1">
        <f>ROUND(AG55,2)</f>
        <v>0</v>
      </c>
      <c r="AH54" s="101"/>
      <c r="AI54" s="101"/>
      <c r="AJ54" s="101"/>
      <c r="AK54" s="101"/>
      <c r="AL54" s="101"/>
      <c r="AM54" s="101"/>
      <c r="AN54" s="102">
        <f>SUM(AG54,AT54)</f>
        <v>0</v>
      </c>
      <c r="AO54" s="102"/>
      <c r="AP54" s="102"/>
      <c r="AQ54" s="103" t="s">
        <v>21</v>
      </c>
      <c r="AR54" s="104"/>
      <c r="AS54" s="105">
        <f>ROUND(AS55,2)</f>
        <v>0</v>
      </c>
      <c r="AT54" s="106">
        <f>ROUND(SUM(AV54:AW54),2)</f>
        <v>0</v>
      </c>
      <c r="AU54" s="107">
        <f>ROUND(AU55,5)</f>
        <v>0</v>
      </c>
      <c r="AV54" s="106">
        <f>ROUND(AZ54*L29,2)</f>
        <v>0</v>
      </c>
      <c r="AW54" s="106">
        <f>ROUND(BA54*L30,2)</f>
        <v>0</v>
      </c>
      <c r="AX54" s="106">
        <f>ROUND(BB54*L29,2)</f>
        <v>0</v>
      </c>
      <c r="AY54" s="106">
        <f>ROUND(BC54*L30,2)</f>
        <v>0</v>
      </c>
      <c r="AZ54" s="106">
        <f>ROUND(AZ55,2)</f>
        <v>0</v>
      </c>
      <c r="BA54" s="106">
        <f>ROUND(BA55,2)</f>
        <v>0</v>
      </c>
      <c r="BB54" s="106">
        <f>ROUND(BB55,2)</f>
        <v>0</v>
      </c>
      <c r="BC54" s="106">
        <f>ROUND(BC55,2)</f>
        <v>0</v>
      </c>
      <c r="BD54" s="108">
        <f>ROUND(BD55,2)</f>
        <v>0</v>
      </c>
      <c r="BE54" s="6"/>
      <c r="BS54" s="109" t="s">
        <v>74</v>
      </c>
      <c r="BT54" s="109" t="s">
        <v>75</v>
      </c>
      <c r="BV54" s="109" t="s">
        <v>76</v>
      </c>
      <c r="BW54" s="109" t="s">
        <v>5</v>
      </c>
      <c r="BX54" s="109" t="s">
        <v>77</v>
      </c>
      <c r="CL54" s="109" t="s">
        <v>19</v>
      </c>
    </row>
    <row r="55" s="7" customFormat="1" ht="24.75" customHeight="1">
      <c r="A55" s="110" t="s">
        <v>78</v>
      </c>
      <c r="B55" s="111"/>
      <c r="C55" s="112"/>
      <c r="D55" s="113" t="s">
        <v>14</v>
      </c>
      <c r="E55" s="113"/>
      <c r="F55" s="113"/>
      <c r="G55" s="113"/>
      <c r="H55" s="113"/>
      <c r="I55" s="114"/>
      <c r="J55" s="113" t="s">
        <v>17</v>
      </c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5">
        <f>'1041 - Oprava fasády zadn...'!J28</f>
        <v>0</v>
      </c>
      <c r="AH55" s="114"/>
      <c r="AI55" s="114"/>
      <c r="AJ55" s="114"/>
      <c r="AK55" s="114"/>
      <c r="AL55" s="114"/>
      <c r="AM55" s="114"/>
      <c r="AN55" s="115">
        <f>SUM(AG55,AT55)</f>
        <v>0</v>
      </c>
      <c r="AO55" s="114"/>
      <c r="AP55" s="114"/>
      <c r="AQ55" s="116" t="s">
        <v>79</v>
      </c>
      <c r="AR55" s="117"/>
      <c r="AS55" s="118">
        <v>0</v>
      </c>
      <c r="AT55" s="119">
        <f>ROUND(SUM(AV55:AW55),2)</f>
        <v>0</v>
      </c>
      <c r="AU55" s="120">
        <f>'1041 - Oprava fasády zadn...'!P87</f>
        <v>0</v>
      </c>
      <c r="AV55" s="119">
        <f>'1041 - Oprava fasády zadn...'!J31</f>
        <v>0</v>
      </c>
      <c r="AW55" s="119">
        <f>'1041 - Oprava fasády zadn...'!J32</f>
        <v>0</v>
      </c>
      <c r="AX55" s="119">
        <f>'1041 - Oprava fasády zadn...'!J33</f>
        <v>0</v>
      </c>
      <c r="AY55" s="119">
        <f>'1041 - Oprava fasády zadn...'!J34</f>
        <v>0</v>
      </c>
      <c r="AZ55" s="119">
        <f>'1041 - Oprava fasády zadn...'!F31</f>
        <v>0</v>
      </c>
      <c r="BA55" s="119">
        <f>'1041 - Oprava fasády zadn...'!F32</f>
        <v>0</v>
      </c>
      <c r="BB55" s="119">
        <f>'1041 - Oprava fasády zadn...'!F33</f>
        <v>0</v>
      </c>
      <c r="BC55" s="119">
        <f>'1041 - Oprava fasády zadn...'!F34</f>
        <v>0</v>
      </c>
      <c r="BD55" s="121">
        <f>'1041 - Oprava fasády zadn...'!F35</f>
        <v>0</v>
      </c>
      <c r="BE55" s="7"/>
      <c r="BT55" s="122" t="s">
        <v>80</v>
      </c>
      <c r="BU55" s="122" t="s">
        <v>81</v>
      </c>
      <c r="BV55" s="122" t="s">
        <v>76</v>
      </c>
      <c r="BW55" s="122" t="s">
        <v>5</v>
      </c>
      <c r="BX55" s="122" t="s">
        <v>77</v>
      </c>
      <c r="CL55" s="122" t="s">
        <v>19</v>
      </c>
    </row>
    <row r="56" s="2" customFormat="1" ht="30" customHeight="1">
      <c r="A56" s="38"/>
      <c r="B56" s="39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4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</row>
    <row r="57" s="2" customFormat="1" ht="6.96" customHeight="1">
      <c r="A57" s="38"/>
      <c r="B57" s="59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44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</row>
  </sheetData>
  <sheetProtection sheet="1" formatColumns="0" formatRows="0" objects="1" scenarios="1" spinCount="100000" saltValue="kmi8AkB//qHO/2i/8wWZnEQ8EPb3VzBlfRjNNtdjLqi+2yPpwaPs1DXK+veQ5/TTfWzxDtaIX0kLpQzzh9Mwyg==" hashValue="z/rGbXeLSRGztCFBas09DbF4BVfkfyxC1jYnY2q9vsVoURGUC4WwRvbKA5oLLS7wQkAmq9VOfG9A5helXtC1BQ==" algorithmName="SHA-512" password="CC35"/>
  <mergeCells count="42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R2:BE2"/>
  </mergeCells>
  <hyperlinks>
    <hyperlink ref="A55" location="'1041 - Oprava fasády zadn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5</v>
      </c>
    </row>
    <row r="3" s="1" customFormat="1" ht="6.96" customHeight="1">
      <c r="B3" s="123"/>
      <c r="C3" s="124"/>
      <c r="D3" s="124"/>
      <c r="E3" s="124"/>
      <c r="F3" s="124"/>
      <c r="G3" s="124"/>
      <c r="H3" s="124"/>
      <c r="I3" s="124"/>
      <c r="J3" s="124"/>
      <c r="K3" s="124"/>
      <c r="L3" s="20"/>
      <c r="AT3" s="17" t="s">
        <v>82</v>
      </c>
    </row>
    <row r="4" s="1" customFormat="1" ht="24.96" customHeight="1">
      <c r="B4" s="20"/>
      <c r="D4" s="125" t="s">
        <v>83</v>
      </c>
      <c r="L4" s="20"/>
      <c r="M4" s="126" t="s">
        <v>10</v>
      </c>
      <c r="AT4" s="17" t="s">
        <v>4</v>
      </c>
    </row>
    <row r="5" s="1" customFormat="1" ht="6.96" customHeight="1">
      <c r="B5" s="20"/>
      <c r="L5" s="20"/>
    </row>
    <row r="6" s="2" customFormat="1" ht="12" customHeight="1">
      <c r="A6" s="38"/>
      <c r="B6" s="44"/>
      <c r="C6" s="38"/>
      <c r="D6" s="127" t="s">
        <v>16</v>
      </c>
      <c r="E6" s="38"/>
      <c r="F6" s="38"/>
      <c r="G6" s="38"/>
      <c r="H6" s="38"/>
      <c r="I6" s="38"/>
      <c r="J6" s="38"/>
      <c r="K6" s="38"/>
      <c r="L6" s="12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</row>
    <row r="7" s="2" customFormat="1" ht="16.5" customHeight="1">
      <c r="A7" s="38"/>
      <c r="B7" s="44"/>
      <c r="C7" s="38"/>
      <c r="D7" s="38"/>
      <c r="E7" s="129" t="s">
        <v>17</v>
      </c>
      <c r="F7" s="38"/>
      <c r="G7" s="38"/>
      <c r="H7" s="38"/>
      <c r="I7" s="38"/>
      <c r="J7" s="38"/>
      <c r="K7" s="38"/>
      <c r="L7" s="12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</row>
    <row r="8" s="2" customFormat="1">
      <c r="A8" s="38"/>
      <c r="B8" s="44"/>
      <c r="C8" s="38"/>
      <c r="D8" s="38"/>
      <c r="E8" s="38"/>
      <c r="F8" s="38"/>
      <c r="G8" s="38"/>
      <c r="H8" s="38"/>
      <c r="I8" s="38"/>
      <c r="J8" s="38"/>
      <c r="K8" s="38"/>
      <c r="L8" s="12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2" customHeight="1">
      <c r="A9" s="38"/>
      <c r="B9" s="44"/>
      <c r="C9" s="38"/>
      <c r="D9" s="127" t="s">
        <v>18</v>
      </c>
      <c r="E9" s="38"/>
      <c r="F9" s="130" t="s">
        <v>19</v>
      </c>
      <c r="G9" s="38"/>
      <c r="H9" s="38"/>
      <c r="I9" s="127" t="s">
        <v>20</v>
      </c>
      <c r="J9" s="130" t="s">
        <v>21</v>
      </c>
      <c r="K9" s="38"/>
      <c r="L9" s="12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44"/>
      <c r="C10" s="38"/>
      <c r="D10" s="127" t="s">
        <v>22</v>
      </c>
      <c r="E10" s="38"/>
      <c r="F10" s="130" t="s">
        <v>23</v>
      </c>
      <c r="G10" s="38"/>
      <c r="H10" s="38"/>
      <c r="I10" s="127" t="s">
        <v>24</v>
      </c>
      <c r="J10" s="131" t="str">
        <f>'Rekapitulace stavby'!AN8</f>
        <v>8. 4. 2025</v>
      </c>
      <c r="K10" s="38"/>
      <c r="L10" s="12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0.8" customHeight="1">
      <c r="A11" s="38"/>
      <c r="B11" s="44"/>
      <c r="C11" s="38"/>
      <c r="D11" s="38"/>
      <c r="E11" s="38"/>
      <c r="F11" s="38"/>
      <c r="G11" s="38"/>
      <c r="H11" s="38"/>
      <c r="I11" s="38"/>
      <c r="J11" s="38"/>
      <c r="K11" s="38"/>
      <c r="L11" s="12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27" t="s">
        <v>26</v>
      </c>
      <c r="E12" s="38"/>
      <c r="F12" s="38"/>
      <c r="G12" s="38"/>
      <c r="H12" s="38"/>
      <c r="I12" s="127" t="s">
        <v>27</v>
      </c>
      <c r="J12" s="130" t="s">
        <v>28</v>
      </c>
      <c r="K12" s="38"/>
      <c r="L12" s="12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8" customHeight="1">
      <c r="A13" s="38"/>
      <c r="B13" s="44"/>
      <c r="C13" s="38"/>
      <c r="D13" s="38"/>
      <c r="E13" s="130" t="s">
        <v>29</v>
      </c>
      <c r="F13" s="38"/>
      <c r="G13" s="38"/>
      <c r="H13" s="38"/>
      <c r="I13" s="127" t="s">
        <v>30</v>
      </c>
      <c r="J13" s="130" t="s">
        <v>21</v>
      </c>
      <c r="K13" s="38"/>
      <c r="L13" s="12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6.96" customHeight="1">
      <c r="A14" s="38"/>
      <c r="B14" s="44"/>
      <c r="C14" s="38"/>
      <c r="D14" s="38"/>
      <c r="E14" s="38"/>
      <c r="F14" s="38"/>
      <c r="G14" s="38"/>
      <c r="H14" s="38"/>
      <c r="I14" s="38"/>
      <c r="J14" s="38"/>
      <c r="K14" s="38"/>
      <c r="L14" s="12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44"/>
      <c r="C15" s="38"/>
      <c r="D15" s="127" t="s">
        <v>31</v>
      </c>
      <c r="E15" s="38"/>
      <c r="F15" s="38"/>
      <c r="G15" s="38"/>
      <c r="H15" s="38"/>
      <c r="I15" s="127" t="s">
        <v>27</v>
      </c>
      <c r="J15" s="33" t="str">
        <f>'Rekapitulace stavby'!AN13</f>
        <v>Vyplň údaj</v>
      </c>
      <c r="K15" s="38"/>
      <c r="L15" s="12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8" customHeight="1">
      <c r="A16" s="38"/>
      <c r="B16" s="44"/>
      <c r="C16" s="38"/>
      <c r="D16" s="38"/>
      <c r="E16" s="33" t="str">
        <f>'Rekapitulace stavby'!E14</f>
        <v>Vyplň údaj</v>
      </c>
      <c r="F16" s="130"/>
      <c r="G16" s="130"/>
      <c r="H16" s="130"/>
      <c r="I16" s="127" t="s">
        <v>30</v>
      </c>
      <c r="J16" s="33" t="str">
        <f>'Rekapitulace stavby'!AN14</f>
        <v>Vyplň údaj</v>
      </c>
      <c r="K16" s="38"/>
      <c r="L16" s="12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6.96" customHeight="1">
      <c r="A17" s="38"/>
      <c r="B17" s="44"/>
      <c r="C17" s="38"/>
      <c r="D17" s="38"/>
      <c r="E17" s="38"/>
      <c r="F17" s="38"/>
      <c r="G17" s="38"/>
      <c r="H17" s="38"/>
      <c r="I17" s="38"/>
      <c r="J17" s="38"/>
      <c r="K17" s="38"/>
      <c r="L17" s="12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44"/>
      <c r="C18" s="38"/>
      <c r="D18" s="127" t="s">
        <v>33</v>
      </c>
      <c r="E18" s="38"/>
      <c r="F18" s="38"/>
      <c r="G18" s="38"/>
      <c r="H18" s="38"/>
      <c r="I18" s="127" t="s">
        <v>27</v>
      </c>
      <c r="J18" s="130" t="str">
        <f>IF('Rekapitulace stavby'!AN16="","",'Rekapitulace stavby'!AN16)</f>
        <v/>
      </c>
      <c r="K18" s="38"/>
      <c r="L18" s="12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44"/>
      <c r="C19" s="38"/>
      <c r="D19" s="38"/>
      <c r="E19" s="130" t="str">
        <f>IF('Rekapitulace stavby'!E17="","",'Rekapitulace stavby'!E17)</f>
        <v xml:space="preserve"> </v>
      </c>
      <c r="F19" s="38"/>
      <c r="G19" s="38"/>
      <c r="H19" s="38"/>
      <c r="I19" s="127" t="s">
        <v>30</v>
      </c>
      <c r="J19" s="130" t="str">
        <f>IF('Rekapitulace stavby'!AN17="","",'Rekapitulace stavby'!AN17)</f>
        <v/>
      </c>
      <c r="K19" s="38"/>
      <c r="L19" s="12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44"/>
      <c r="C20" s="38"/>
      <c r="D20" s="38"/>
      <c r="E20" s="38"/>
      <c r="F20" s="38"/>
      <c r="G20" s="38"/>
      <c r="H20" s="38"/>
      <c r="I20" s="38"/>
      <c r="J20" s="38"/>
      <c r="K20" s="38"/>
      <c r="L20" s="12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44"/>
      <c r="C21" s="38"/>
      <c r="D21" s="127" t="s">
        <v>36</v>
      </c>
      <c r="E21" s="38"/>
      <c r="F21" s="38"/>
      <c r="G21" s="38"/>
      <c r="H21" s="38"/>
      <c r="I21" s="127" t="s">
        <v>27</v>
      </c>
      <c r="J21" s="130" t="s">
        <v>37</v>
      </c>
      <c r="K21" s="38"/>
      <c r="L21" s="12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44"/>
      <c r="C22" s="38"/>
      <c r="D22" s="38"/>
      <c r="E22" s="130" t="s">
        <v>38</v>
      </c>
      <c r="F22" s="38"/>
      <c r="G22" s="38"/>
      <c r="H22" s="38"/>
      <c r="I22" s="127" t="s">
        <v>30</v>
      </c>
      <c r="J22" s="130" t="s">
        <v>21</v>
      </c>
      <c r="K22" s="38"/>
      <c r="L22" s="12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44"/>
      <c r="C23" s="38"/>
      <c r="D23" s="38"/>
      <c r="E23" s="38"/>
      <c r="F23" s="38"/>
      <c r="G23" s="38"/>
      <c r="H23" s="38"/>
      <c r="I23" s="38"/>
      <c r="J23" s="38"/>
      <c r="K23" s="38"/>
      <c r="L23" s="12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44"/>
      <c r="C24" s="38"/>
      <c r="D24" s="127" t="s">
        <v>39</v>
      </c>
      <c r="E24" s="38"/>
      <c r="F24" s="38"/>
      <c r="G24" s="38"/>
      <c r="H24" s="38"/>
      <c r="I24" s="38"/>
      <c r="J24" s="38"/>
      <c r="K24" s="38"/>
      <c r="L24" s="12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8" customFormat="1" ht="71.25" customHeight="1">
      <c r="A25" s="132"/>
      <c r="B25" s="133"/>
      <c r="C25" s="132"/>
      <c r="D25" s="132"/>
      <c r="E25" s="134" t="s">
        <v>40</v>
      </c>
      <c r="F25" s="134"/>
      <c r="G25" s="134"/>
      <c r="H25" s="134"/>
      <c r="I25" s="132"/>
      <c r="J25" s="132"/>
      <c r="K25" s="132"/>
      <c r="L25" s="135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</row>
    <row r="26" s="2" customFormat="1" ht="6.96" customHeight="1">
      <c r="A26" s="38"/>
      <c r="B26" s="44"/>
      <c r="C26" s="38"/>
      <c r="D26" s="38"/>
      <c r="E26" s="38"/>
      <c r="F26" s="38"/>
      <c r="G26" s="38"/>
      <c r="H26" s="38"/>
      <c r="I26" s="38"/>
      <c r="J26" s="38"/>
      <c r="K26" s="38"/>
      <c r="L26" s="12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44"/>
      <c r="C27" s="38"/>
      <c r="D27" s="136"/>
      <c r="E27" s="136"/>
      <c r="F27" s="136"/>
      <c r="G27" s="136"/>
      <c r="H27" s="136"/>
      <c r="I27" s="136"/>
      <c r="J27" s="136"/>
      <c r="K27" s="136"/>
      <c r="L27" s="12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25.44" customHeight="1">
      <c r="A28" s="38"/>
      <c r="B28" s="44"/>
      <c r="C28" s="38"/>
      <c r="D28" s="137" t="s">
        <v>41</v>
      </c>
      <c r="E28" s="38"/>
      <c r="F28" s="38"/>
      <c r="G28" s="38"/>
      <c r="H28" s="38"/>
      <c r="I28" s="38"/>
      <c r="J28" s="138">
        <f>ROUND(J87, 2)</f>
        <v>0</v>
      </c>
      <c r="K28" s="38"/>
      <c r="L28" s="12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36"/>
      <c r="E29" s="136"/>
      <c r="F29" s="136"/>
      <c r="G29" s="136"/>
      <c r="H29" s="136"/>
      <c r="I29" s="136"/>
      <c r="J29" s="136"/>
      <c r="K29" s="136"/>
      <c r="L29" s="12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4.4" customHeight="1">
      <c r="A30" s="38"/>
      <c r="B30" s="44"/>
      <c r="C30" s="38"/>
      <c r="D30" s="38"/>
      <c r="E30" s="38"/>
      <c r="F30" s="139" t="s">
        <v>43</v>
      </c>
      <c r="G30" s="38"/>
      <c r="H30" s="38"/>
      <c r="I30" s="139" t="s">
        <v>42</v>
      </c>
      <c r="J30" s="139" t="s">
        <v>44</v>
      </c>
      <c r="K30" s="38"/>
      <c r="L30" s="12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14.4" customHeight="1">
      <c r="A31" s="38"/>
      <c r="B31" s="44"/>
      <c r="C31" s="38"/>
      <c r="D31" s="140" t="s">
        <v>45</v>
      </c>
      <c r="E31" s="127" t="s">
        <v>46</v>
      </c>
      <c r="F31" s="141">
        <f>ROUND((SUM(BE87:BE201)),  2)</f>
        <v>0</v>
      </c>
      <c r="G31" s="38"/>
      <c r="H31" s="38"/>
      <c r="I31" s="142">
        <v>0.20999999999999999</v>
      </c>
      <c r="J31" s="141">
        <f>ROUND(((SUM(BE87:BE201))*I31),  2)</f>
        <v>0</v>
      </c>
      <c r="K31" s="38"/>
      <c r="L31" s="12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127" t="s">
        <v>47</v>
      </c>
      <c r="F32" s="141">
        <f>ROUND((SUM(BF87:BF201)),  2)</f>
        <v>0</v>
      </c>
      <c r="G32" s="38"/>
      <c r="H32" s="38"/>
      <c r="I32" s="142">
        <v>0.12</v>
      </c>
      <c r="J32" s="141">
        <f>ROUND(((SUM(BF87:BF201))*I32),  2)</f>
        <v>0</v>
      </c>
      <c r="K32" s="38"/>
      <c r="L32" s="12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hidden="1" s="2" customFormat="1" ht="14.4" customHeight="1">
      <c r="A33" s="38"/>
      <c r="B33" s="44"/>
      <c r="C33" s="38"/>
      <c r="D33" s="38"/>
      <c r="E33" s="127" t="s">
        <v>48</v>
      </c>
      <c r="F33" s="141">
        <f>ROUND((SUM(BG87:BG201)),  2)</f>
        <v>0</v>
      </c>
      <c r="G33" s="38"/>
      <c r="H33" s="38"/>
      <c r="I33" s="142">
        <v>0.20999999999999999</v>
      </c>
      <c r="J33" s="141">
        <f>0</f>
        <v>0</v>
      </c>
      <c r="K33" s="38"/>
      <c r="L33" s="12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hidden="1" s="2" customFormat="1" ht="14.4" customHeight="1">
      <c r="A34" s="38"/>
      <c r="B34" s="44"/>
      <c r="C34" s="38"/>
      <c r="D34" s="38"/>
      <c r="E34" s="127" t="s">
        <v>49</v>
      </c>
      <c r="F34" s="141">
        <f>ROUND((SUM(BH87:BH201)),  2)</f>
        <v>0</v>
      </c>
      <c r="G34" s="38"/>
      <c r="H34" s="38"/>
      <c r="I34" s="142">
        <v>0.12</v>
      </c>
      <c r="J34" s="141">
        <f>0</f>
        <v>0</v>
      </c>
      <c r="K34" s="38"/>
      <c r="L34" s="12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27" t="s">
        <v>50</v>
      </c>
      <c r="F35" s="141">
        <f>ROUND((SUM(BI87:BI201)),  2)</f>
        <v>0</v>
      </c>
      <c r="G35" s="38"/>
      <c r="H35" s="38"/>
      <c r="I35" s="142">
        <v>0</v>
      </c>
      <c r="J35" s="141">
        <f>0</f>
        <v>0</v>
      </c>
      <c r="K35" s="38"/>
      <c r="L35" s="12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6.96" customHeight="1">
      <c r="A36" s="38"/>
      <c r="B36" s="44"/>
      <c r="C36" s="38"/>
      <c r="D36" s="38"/>
      <c r="E36" s="38"/>
      <c r="F36" s="38"/>
      <c r="G36" s="38"/>
      <c r="H36" s="38"/>
      <c r="I36" s="38"/>
      <c r="J36" s="38"/>
      <c r="K36" s="38"/>
      <c r="L36" s="12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25.44" customHeight="1">
      <c r="A37" s="38"/>
      <c r="B37" s="44"/>
      <c r="C37" s="143"/>
      <c r="D37" s="144" t="s">
        <v>51</v>
      </c>
      <c r="E37" s="145"/>
      <c r="F37" s="145"/>
      <c r="G37" s="146" t="s">
        <v>52</v>
      </c>
      <c r="H37" s="147" t="s">
        <v>53</v>
      </c>
      <c r="I37" s="145"/>
      <c r="J37" s="148">
        <f>SUM(J28:J35)</f>
        <v>0</v>
      </c>
      <c r="K37" s="149"/>
      <c r="L37" s="12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150"/>
      <c r="C38" s="151"/>
      <c r="D38" s="151"/>
      <c r="E38" s="151"/>
      <c r="F38" s="151"/>
      <c r="G38" s="151"/>
      <c r="H38" s="151"/>
      <c r="I38" s="151"/>
      <c r="J38" s="151"/>
      <c r="K38" s="151"/>
      <c r="L38" s="12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42" s="2" customFormat="1" ht="6.96" customHeight="1">
      <c r="A42" s="38"/>
      <c r="B42" s="152"/>
      <c r="C42" s="153"/>
      <c r="D42" s="153"/>
      <c r="E42" s="153"/>
      <c r="F42" s="153"/>
      <c r="G42" s="153"/>
      <c r="H42" s="153"/>
      <c r="I42" s="153"/>
      <c r="J42" s="153"/>
      <c r="K42" s="153"/>
      <c r="L42" s="12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4.96" customHeight="1">
      <c r="A43" s="38"/>
      <c r="B43" s="39"/>
      <c r="C43" s="23" t="s">
        <v>84</v>
      </c>
      <c r="D43" s="40"/>
      <c r="E43" s="40"/>
      <c r="F43" s="40"/>
      <c r="G43" s="40"/>
      <c r="H43" s="40"/>
      <c r="I43" s="40"/>
      <c r="J43" s="40"/>
      <c r="K43" s="40"/>
      <c r="L43" s="12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6.96" customHeight="1">
      <c r="A44" s="38"/>
      <c r="B44" s="39"/>
      <c r="C44" s="40"/>
      <c r="D44" s="40"/>
      <c r="E44" s="40"/>
      <c r="F44" s="40"/>
      <c r="G44" s="40"/>
      <c r="H44" s="40"/>
      <c r="I44" s="40"/>
      <c r="J44" s="40"/>
      <c r="K44" s="40"/>
      <c r="L44" s="12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2" customFormat="1" ht="12" customHeight="1">
      <c r="A45" s="38"/>
      <c r="B45" s="39"/>
      <c r="C45" s="32" t="s">
        <v>16</v>
      </c>
      <c r="D45" s="40"/>
      <c r="E45" s="40"/>
      <c r="F45" s="40"/>
      <c r="G45" s="40"/>
      <c r="H45" s="40"/>
      <c r="I45" s="40"/>
      <c r="J45" s="40"/>
      <c r="K45" s="40"/>
      <c r="L45" s="12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="2" customFormat="1" ht="16.5" customHeight="1">
      <c r="A46" s="38"/>
      <c r="B46" s="39"/>
      <c r="C46" s="40"/>
      <c r="D46" s="40"/>
      <c r="E46" s="69" t="str">
        <f>E7</f>
        <v>Oprava fasády zadního traktu Obecního úřadu Lahošť</v>
      </c>
      <c r="F46" s="40"/>
      <c r="G46" s="40"/>
      <c r="H46" s="40"/>
      <c r="I46" s="40"/>
      <c r="J46" s="40"/>
      <c r="K46" s="40"/>
      <c r="L46" s="12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="2" customFormat="1" ht="6.96" customHeight="1">
      <c r="A47" s="38"/>
      <c r="B47" s="39"/>
      <c r="C47" s="40"/>
      <c r="D47" s="40"/>
      <c r="E47" s="40"/>
      <c r="F47" s="40"/>
      <c r="G47" s="40"/>
      <c r="H47" s="40"/>
      <c r="I47" s="40"/>
      <c r="J47" s="40"/>
      <c r="K47" s="40"/>
      <c r="L47" s="12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="2" customFormat="1" ht="12" customHeight="1">
      <c r="A48" s="38"/>
      <c r="B48" s="39"/>
      <c r="C48" s="32" t="s">
        <v>22</v>
      </c>
      <c r="D48" s="40"/>
      <c r="E48" s="40"/>
      <c r="F48" s="27" t="str">
        <f>F10</f>
        <v>Lahošť</v>
      </c>
      <c r="G48" s="40"/>
      <c r="H48" s="40"/>
      <c r="I48" s="32" t="s">
        <v>24</v>
      </c>
      <c r="J48" s="72" t="str">
        <f>IF(J10="","",J10)</f>
        <v>8. 4. 2025</v>
      </c>
      <c r="K48" s="40"/>
      <c r="L48" s="12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="2" customFormat="1" ht="6.96" customHeight="1">
      <c r="A49" s="38"/>
      <c r="B49" s="39"/>
      <c r="C49" s="40"/>
      <c r="D49" s="40"/>
      <c r="E49" s="40"/>
      <c r="F49" s="40"/>
      <c r="G49" s="40"/>
      <c r="H49" s="40"/>
      <c r="I49" s="40"/>
      <c r="J49" s="40"/>
      <c r="K49" s="40"/>
      <c r="L49" s="12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="2" customFormat="1" ht="15.15" customHeight="1">
      <c r="A50" s="38"/>
      <c r="B50" s="39"/>
      <c r="C50" s="32" t="s">
        <v>26</v>
      </c>
      <c r="D50" s="40"/>
      <c r="E50" s="40"/>
      <c r="F50" s="27" t="str">
        <f>E13</f>
        <v>Obec Lahošť, Švermova 22, Lahošť</v>
      </c>
      <c r="G50" s="40"/>
      <c r="H50" s="40"/>
      <c r="I50" s="32" t="s">
        <v>33</v>
      </c>
      <c r="J50" s="36" t="str">
        <f>E19</f>
        <v xml:space="preserve"> </v>
      </c>
      <c r="K50" s="40"/>
      <c r="L50" s="12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="2" customFormat="1" ht="40.05" customHeight="1">
      <c r="A51" s="38"/>
      <c r="B51" s="39"/>
      <c r="C51" s="32" t="s">
        <v>31</v>
      </c>
      <c r="D51" s="40"/>
      <c r="E51" s="40"/>
      <c r="F51" s="27" t="str">
        <f>IF(E16="","",E16)</f>
        <v>Vyplň údaj</v>
      </c>
      <c r="G51" s="40"/>
      <c r="H51" s="40"/>
      <c r="I51" s="32" t="s">
        <v>36</v>
      </c>
      <c r="J51" s="36" t="str">
        <f>E22</f>
        <v>Jitka Dvorščáková, Průběžná 3370, 43401 Most</v>
      </c>
      <c r="K51" s="40"/>
      <c r="L51" s="12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="2" customFormat="1" ht="10.32" customHeight="1">
      <c r="A52" s="38"/>
      <c r="B52" s="39"/>
      <c r="C52" s="40"/>
      <c r="D52" s="40"/>
      <c r="E52" s="40"/>
      <c r="F52" s="40"/>
      <c r="G52" s="40"/>
      <c r="H52" s="40"/>
      <c r="I52" s="40"/>
      <c r="J52" s="40"/>
      <c r="K52" s="40"/>
      <c r="L52" s="12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="2" customFormat="1" ht="29.28" customHeight="1">
      <c r="A53" s="38"/>
      <c r="B53" s="39"/>
      <c r="C53" s="154" t="s">
        <v>85</v>
      </c>
      <c r="D53" s="155"/>
      <c r="E53" s="155"/>
      <c r="F53" s="155"/>
      <c r="G53" s="155"/>
      <c r="H53" s="155"/>
      <c r="I53" s="155"/>
      <c r="J53" s="156" t="s">
        <v>86</v>
      </c>
      <c r="K53" s="155"/>
      <c r="L53" s="12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="2" customFormat="1" ht="10.32" customHeight="1">
      <c r="A54" s="38"/>
      <c r="B54" s="39"/>
      <c r="C54" s="40"/>
      <c r="D54" s="40"/>
      <c r="E54" s="40"/>
      <c r="F54" s="40"/>
      <c r="G54" s="40"/>
      <c r="H54" s="40"/>
      <c r="I54" s="40"/>
      <c r="J54" s="40"/>
      <c r="K54" s="40"/>
      <c r="L54" s="12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="2" customFormat="1" ht="22.8" customHeight="1">
      <c r="A55" s="38"/>
      <c r="B55" s="39"/>
      <c r="C55" s="157" t="s">
        <v>73</v>
      </c>
      <c r="D55" s="40"/>
      <c r="E55" s="40"/>
      <c r="F55" s="40"/>
      <c r="G55" s="40"/>
      <c r="H55" s="40"/>
      <c r="I55" s="40"/>
      <c r="J55" s="102">
        <f>J87</f>
        <v>0</v>
      </c>
      <c r="K55" s="40"/>
      <c r="L55" s="12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U55" s="17" t="s">
        <v>87</v>
      </c>
    </row>
    <row r="56" s="9" customFormat="1" ht="24.96" customHeight="1">
      <c r="A56" s="9"/>
      <c r="B56" s="158"/>
      <c r="C56" s="159"/>
      <c r="D56" s="160" t="s">
        <v>88</v>
      </c>
      <c r="E56" s="161"/>
      <c r="F56" s="161"/>
      <c r="G56" s="161"/>
      <c r="H56" s="161"/>
      <c r="I56" s="161"/>
      <c r="J56" s="162">
        <f>J88</f>
        <v>0</v>
      </c>
      <c r="K56" s="159"/>
      <c r="L56" s="163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</row>
    <row r="57" s="10" customFormat="1" ht="19.92" customHeight="1">
      <c r="A57" s="10"/>
      <c r="B57" s="164"/>
      <c r="C57" s="165"/>
      <c r="D57" s="166" t="s">
        <v>89</v>
      </c>
      <c r="E57" s="167"/>
      <c r="F57" s="167"/>
      <c r="G57" s="167"/>
      <c r="H57" s="167"/>
      <c r="I57" s="167"/>
      <c r="J57" s="168">
        <f>J89</f>
        <v>0</v>
      </c>
      <c r="K57" s="165"/>
      <c r="L57" s="169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</row>
    <row r="58" s="10" customFormat="1" ht="19.92" customHeight="1">
      <c r="A58" s="10"/>
      <c r="B58" s="164"/>
      <c r="C58" s="165"/>
      <c r="D58" s="166" t="s">
        <v>90</v>
      </c>
      <c r="E58" s="167"/>
      <c r="F58" s="167"/>
      <c r="G58" s="167"/>
      <c r="H58" s="167"/>
      <c r="I58" s="167"/>
      <c r="J58" s="168">
        <f>J100</f>
        <v>0</v>
      </c>
      <c r="K58" s="165"/>
      <c r="L58" s="169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</row>
    <row r="59" s="10" customFormat="1" ht="19.92" customHeight="1">
      <c r="A59" s="10"/>
      <c r="B59" s="164"/>
      <c r="C59" s="165"/>
      <c r="D59" s="166" t="s">
        <v>91</v>
      </c>
      <c r="E59" s="167"/>
      <c r="F59" s="167"/>
      <c r="G59" s="167"/>
      <c r="H59" s="167"/>
      <c r="I59" s="167"/>
      <c r="J59" s="168">
        <f>J110</f>
        <v>0</v>
      </c>
      <c r="K59" s="165"/>
      <c r="L59" s="169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</row>
    <row r="60" s="10" customFormat="1" ht="19.92" customHeight="1">
      <c r="A60" s="10"/>
      <c r="B60" s="164"/>
      <c r="C60" s="165"/>
      <c r="D60" s="166" t="s">
        <v>92</v>
      </c>
      <c r="E60" s="167"/>
      <c r="F60" s="167"/>
      <c r="G60" s="167"/>
      <c r="H60" s="167"/>
      <c r="I60" s="167"/>
      <c r="J60" s="168">
        <f>J125</f>
        <v>0</v>
      </c>
      <c r="K60" s="165"/>
      <c r="L60" s="169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</row>
    <row r="61" s="10" customFormat="1" ht="19.92" customHeight="1">
      <c r="A61" s="10"/>
      <c r="B61" s="164"/>
      <c r="C61" s="165"/>
      <c r="D61" s="166" t="s">
        <v>93</v>
      </c>
      <c r="E61" s="167"/>
      <c r="F61" s="167"/>
      <c r="G61" s="167"/>
      <c r="H61" s="167"/>
      <c r="I61" s="167"/>
      <c r="J61" s="168">
        <f>J151</f>
        <v>0</v>
      </c>
      <c r="K61" s="165"/>
      <c r="L61" s="16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64"/>
      <c r="C62" s="165"/>
      <c r="D62" s="166" t="s">
        <v>94</v>
      </c>
      <c r="E62" s="167"/>
      <c r="F62" s="167"/>
      <c r="G62" s="167"/>
      <c r="H62" s="167"/>
      <c r="I62" s="167"/>
      <c r="J62" s="168">
        <f>J161</f>
        <v>0</v>
      </c>
      <c r="K62" s="165"/>
      <c r="L62" s="16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9" customFormat="1" ht="24.96" customHeight="1">
      <c r="A63" s="9"/>
      <c r="B63" s="158"/>
      <c r="C63" s="159"/>
      <c r="D63" s="160" t="s">
        <v>95</v>
      </c>
      <c r="E63" s="161"/>
      <c r="F63" s="161"/>
      <c r="G63" s="161"/>
      <c r="H63" s="161"/>
      <c r="I63" s="161"/>
      <c r="J63" s="162">
        <f>J164</f>
        <v>0</v>
      </c>
      <c r="K63" s="159"/>
      <c r="L63" s="163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10" customFormat="1" ht="19.92" customHeight="1">
      <c r="A64" s="10"/>
      <c r="B64" s="164"/>
      <c r="C64" s="165"/>
      <c r="D64" s="166" t="s">
        <v>96</v>
      </c>
      <c r="E64" s="167"/>
      <c r="F64" s="167"/>
      <c r="G64" s="167"/>
      <c r="H64" s="167"/>
      <c r="I64" s="167"/>
      <c r="J64" s="168">
        <f>J165</f>
        <v>0</v>
      </c>
      <c r="K64" s="165"/>
      <c r="L64" s="16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64"/>
      <c r="C65" s="165"/>
      <c r="D65" s="166" t="s">
        <v>97</v>
      </c>
      <c r="E65" s="167"/>
      <c r="F65" s="167"/>
      <c r="G65" s="167"/>
      <c r="H65" s="167"/>
      <c r="I65" s="167"/>
      <c r="J65" s="168">
        <f>J175</f>
        <v>0</v>
      </c>
      <c r="K65" s="165"/>
      <c r="L65" s="16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58"/>
      <c r="C66" s="159"/>
      <c r="D66" s="160" t="s">
        <v>98</v>
      </c>
      <c r="E66" s="161"/>
      <c r="F66" s="161"/>
      <c r="G66" s="161"/>
      <c r="H66" s="161"/>
      <c r="I66" s="161"/>
      <c r="J66" s="162">
        <f>J180</f>
        <v>0</v>
      </c>
      <c r="K66" s="159"/>
      <c r="L66" s="163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9" customFormat="1" ht="24.96" customHeight="1">
      <c r="A67" s="9"/>
      <c r="B67" s="158"/>
      <c r="C67" s="159"/>
      <c r="D67" s="160" t="s">
        <v>99</v>
      </c>
      <c r="E67" s="161"/>
      <c r="F67" s="161"/>
      <c r="G67" s="161"/>
      <c r="H67" s="161"/>
      <c r="I67" s="161"/>
      <c r="J67" s="162">
        <f>J184</f>
        <v>0</v>
      </c>
      <c r="K67" s="159"/>
      <c r="L67" s="163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10" customFormat="1" ht="19.92" customHeight="1">
      <c r="A68" s="10"/>
      <c r="B68" s="164"/>
      <c r="C68" s="165"/>
      <c r="D68" s="166" t="s">
        <v>100</v>
      </c>
      <c r="E68" s="167"/>
      <c r="F68" s="167"/>
      <c r="G68" s="167"/>
      <c r="H68" s="167"/>
      <c r="I68" s="167"/>
      <c r="J68" s="168">
        <f>J185</f>
        <v>0</v>
      </c>
      <c r="K68" s="165"/>
      <c r="L68" s="169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64"/>
      <c r="C69" s="165"/>
      <c r="D69" s="166" t="s">
        <v>101</v>
      </c>
      <c r="E69" s="167"/>
      <c r="F69" s="167"/>
      <c r="G69" s="167"/>
      <c r="H69" s="167"/>
      <c r="I69" s="167"/>
      <c r="J69" s="168">
        <f>J199</f>
        <v>0</v>
      </c>
      <c r="K69" s="165"/>
      <c r="L69" s="169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38"/>
      <c r="B70" s="39"/>
      <c r="C70" s="40"/>
      <c r="D70" s="40"/>
      <c r="E70" s="40"/>
      <c r="F70" s="40"/>
      <c r="G70" s="40"/>
      <c r="H70" s="40"/>
      <c r="I70" s="40"/>
      <c r="J70" s="40"/>
      <c r="K70" s="40"/>
      <c r="L70" s="12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="2" customFormat="1" ht="6.96" customHeight="1">
      <c r="A71" s="38"/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12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5" s="2" customFormat="1" ht="6.96" customHeight="1">
      <c r="A75" s="38"/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12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24.96" customHeight="1">
      <c r="A76" s="38"/>
      <c r="B76" s="39"/>
      <c r="C76" s="23" t="s">
        <v>102</v>
      </c>
      <c r="D76" s="40"/>
      <c r="E76" s="40"/>
      <c r="F76" s="40"/>
      <c r="G76" s="40"/>
      <c r="H76" s="40"/>
      <c r="I76" s="40"/>
      <c r="J76" s="40"/>
      <c r="K76" s="40"/>
      <c r="L76" s="12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6.96" customHeight="1">
      <c r="A77" s="38"/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12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="2" customFormat="1" ht="12" customHeight="1">
      <c r="A78" s="38"/>
      <c r="B78" s="39"/>
      <c r="C78" s="32" t="s">
        <v>16</v>
      </c>
      <c r="D78" s="40"/>
      <c r="E78" s="40"/>
      <c r="F78" s="40"/>
      <c r="G78" s="40"/>
      <c r="H78" s="40"/>
      <c r="I78" s="40"/>
      <c r="J78" s="40"/>
      <c r="K78" s="40"/>
      <c r="L78" s="12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="2" customFormat="1" ht="16.5" customHeight="1">
      <c r="A79" s="38"/>
      <c r="B79" s="39"/>
      <c r="C79" s="40"/>
      <c r="D79" s="40"/>
      <c r="E79" s="69" t="str">
        <f>E7</f>
        <v>Oprava fasády zadního traktu Obecního úřadu Lahošť</v>
      </c>
      <c r="F79" s="40"/>
      <c r="G79" s="40"/>
      <c r="H79" s="40"/>
      <c r="I79" s="40"/>
      <c r="J79" s="40"/>
      <c r="K79" s="40"/>
      <c r="L79" s="12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="2" customFormat="1" ht="6.96" customHeight="1">
      <c r="A80" s="38"/>
      <c r="B80" s="39"/>
      <c r="C80" s="40"/>
      <c r="D80" s="40"/>
      <c r="E80" s="40"/>
      <c r="F80" s="40"/>
      <c r="G80" s="40"/>
      <c r="H80" s="40"/>
      <c r="I80" s="40"/>
      <c r="J80" s="40"/>
      <c r="K80" s="40"/>
      <c r="L80" s="12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12" customHeight="1">
      <c r="A81" s="38"/>
      <c r="B81" s="39"/>
      <c r="C81" s="32" t="s">
        <v>22</v>
      </c>
      <c r="D81" s="40"/>
      <c r="E81" s="40"/>
      <c r="F81" s="27" t="str">
        <f>F10</f>
        <v>Lahošť</v>
      </c>
      <c r="G81" s="40"/>
      <c r="H81" s="40"/>
      <c r="I81" s="32" t="s">
        <v>24</v>
      </c>
      <c r="J81" s="72" t="str">
        <f>IF(J10="","",J10)</f>
        <v>8. 4. 2025</v>
      </c>
      <c r="K81" s="40"/>
      <c r="L81" s="12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40"/>
      <c r="D82" s="40"/>
      <c r="E82" s="40"/>
      <c r="F82" s="40"/>
      <c r="G82" s="40"/>
      <c r="H82" s="40"/>
      <c r="I82" s="40"/>
      <c r="J82" s="40"/>
      <c r="K82" s="40"/>
      <c r="L82" s="12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5.15" customHeight="1">
      <c r="A83" s="38"/>
      <c r="B83" s="39"/>
      <c r="C83" s="32" t="s">
        <v>26</v>
      </c>
      <c r="D83" s="40"/>
      <c r="E83" s="40"/>
      <c r="F83" s="27" t="str">
        <f>E13</f>
        <v>Obec Lahošť, Švermova 22, Lahošť</v>
      </c>
      <c r="G83" s="40"/>
      <c r="H83" s="40"/>
      <c r="I83" s="32" t="s">
        <v>33</v>
      </c>
      <c r="J83" s="36" t="str">
        <f>E19</f>
        <v xml:space="preserve"> </v>
      </c>
      <c r="K83" s="40"/>
      <c r="L83" s="12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40.05" customHeight="1">
      <c r="A84" s="38"/>
      <c r="B84" s="39"/>
      <c r="C84" s="32" t="s">
        <v>31</v>
      </c>
      <c r="D84" s="40"/>
      <c r="E84" s="40"/>
      <c r="F84" s="27" t="str">
        <f>IF(E16="","",E16)</f>
        <v>Vyplň údaj</v>
      </c>
      <c r="G84" s="40"/>
      <c r="H84" s="40"/>
      <c r="I84" s="32" t="s">
        <v>36</v>
      </c>
      <c r="J84" s="36" t="str">
        <f>E22</f>
        <v>Jitka Dvorščáková, Průběžná 3370, 43401 Most</v>
      </c>
      <c r="K84" s="40"/>
      <c r="L84" s="12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0.32" customHeight="1">
      <c r="A85" s="38"/>
      <c r="B85" s="39"/>
      <c r="C85" s="40"/>
      <c r="D85" s="40"/>
      <c r="E85" s="40"/>
      <c r="F85" s="40"/>
      <c r="G85" s="40"/>
      <c r="H85" s="40"/>
      <c r="I85" s="40"/>
      <c r="J85" s="40"/>
      <c r="K85" s="40"/>
      <c r="L85" s="12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1" customFormat="1" ht="29.28" customHeight="1">
      <c r="A86" s="170"/>
      <c r="B86" s="171"/>
      <c r="C86" s="172" t="s">
        <v>103</v>
      </c>
      <c r="D86" s="173" t="s">
        <v>60</v>
      </c>
      <c r="E86" s="173" t="s">
        <v>56</v>
      </c>
      <c r="F86" s="173" t="s">
        <v>57</v>
      </c>
      <c r="G86" s="173" t="s">
        <v>104</v>
      </c>
      <c r="H86" s="173" t="s">
        <v>105</v>
      </c>
      <c r="I86" s="173" t="s">
        <v>106</v>
      </c>
      <c r="J86" s="174" t="s">
        <v>86</v>
      </c>
      <c r="K86" s="175" t="s">
        <v>107</v>
      </c>
      <c r="L86" s="176"/>
      <c r="M86" s="92" t="s">
        <v>21</v>
      </c>
      <c r="N86" s="93" t="s">
        <v>45</v>
      </c>
      <c r="O86" s="93" t="s">
        <v>108</v>
      </c>
      <c r="P86" s="93" t="s">
        <v>109</v>
      </c>
      <c r="Q86" s="93" t="s">
        <v>110</v>
      </c>
      <c r="R86" s="93" t="s">
        <v>111</v>
      </c>
      <c r="S86" s="93" t="s">
        <v>112</v>
      </c>
      <c r="T86" s="94" t="s">
        <v>113</v>
      </c>
      <c r="U86" s="170"/>
      <c r="V86" s="170"/>
      <c r="W86" s="170"/>
      <c r="X86" s="170"/>
      <c r="Y86" s="170"/>
      <c r="Z86" s="170"/>
      <c r="AA86" s="170"/>
      <c r="AB86" s="170"/>
      <c r="AC86" s="170"/>
      <c r="AD86" s="170"/>
      <c r="AE86" s="170"/>
    </row>
    <row r="87" s="2" customFormat="1" ht="22.8" customHeight="1">
      <c r="A87" s="38"/>
      <c r="B87" s="39"/>
      <c r="C87" s="99" t="s">
        <v>114</v>
      </c>
      <c r="D87" s="40"/>
      <c r="E87" s="40"/>
      <c r="F87" s="40"/>
      <c r="G87" s="40"/>
      <c r="H87" s="40"/>
      <c r="I87" s="40"/>
      <c r="J87" s="177">
        <f>BK87</f>
        <v>0</v>
      </c>
      <c r="K87" s="40"/>
      <c r="L87" s="44"/>
      <c r="M87" s="95"/>
      <c r="N87" s="178"/>
      <c r="O87" s="96"/>
      <c r="P87" s="179">
        <f>P88+P164+P180+P184</f>
        <v>0</v>
      </c>
      <c r="Q87" s="96"/>
      <c r="R87" s="179">
        <f>R88+R164+R180+R184</f>
        <v>9.2183033999999999</v>
      </c>
      <c r="S87" s="96"/>
      <c r="T87" s="180">
        <f>T88+T164+T180+T184</f>
        <v>7.8720412799999995</v>
      </c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T87" s="17" t="s">
        <v>74</v>
      </c>
      <c r="AU87" s="17" t="s">
        <v>87</v>
      </c>
      <c r="BK87" s="181">
        <f>BK88+BK164+BK180+BK184</f>
        <v>0</v>
      </c>
    </row>
    <row r="88" s="12" customFormat="1" ht="25.92" customHeight="1">
      <c r="A88" s="12"/>
      <c r="B88" s="182"/>
      <c r="C88" s="183"/>
      <c r="D88" s="184" t="s">
        <v>74</v>
      </c>
      <c r="E88" s="185" t="s">
        <v>115</v>
      </c>
      <c r="F88" s="185" t="s">
        <v>116</v>
      </c>
      <c r="G88" s="183"/>
      <c r="H88" s="183"/>
      <c r="I88" s="186"/>
      <c r="J88" s="187">
        <f>BK88</f>
        <v>0</v>
      </c>
      <c r="K88" s="183"/>
      <c r="L88" s="188"/>
      <c r="M88" s="189"/>
      <c r="N88" s="190"/>
      <c r="O88" s="190"/>
      <c r="P88" s="191">
        <f>P89+P100+P110+P125+P151+P161</f>
        <v>0</v>
      </c>
      <c r="Q88" s="190"/>
      <c r="R88" s="191">
        <f>R89+R100+R110+R125+R151+R161</f>
        <v>8.9875103599999999</v>
      </c>
      <c r="S88" s="190"/>
      <c r="T88" s="192">
        <f>T89+T100+T110+T125+T151+T161</f>
        <v>7.7825559999999996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193" t="s">
        <v>80</v>
      </c>
      <c r="AT88" s="194" t="s">
        <v>74</v>
      </c>
      <c r="AU88" s="194" t="s">
        <v>75</v>
      </c>
      <c r="AY88" s="193" t="s">
        <v>117</v>
      </c>
      <c r="BK88" s="195">
        <f>BK89+BK100+BK110+BK125+BK151+BK161</f>
        <v>0</v>
      </c>
    </row>
    <row r="89" s="12" customFormat="1" ht="22.8" customHeight="1">
      <c r="A89" s="12"/>
      <c r="B89" s="182"/>
      <c r="C89" s="183"/>
      <c r="D89" s="184" t="s">
        <v>74</v>
      </c>
      <c r="E89" s="196" t="s">
        <v>118</v>
      </c>
      <c r="F89" s="196" t="s">
        <v>119</v>
      </c>
      <c r="G89" s="183"/>
      <c r="H89" s="183"/>
      <c r="I89" s="186"/>
      <c r="J89" s="197">
        <f>BK89</f>
        <v>0</v>
      </c>
      <c r="K89" s="183"/>
      <c r="L89" s="188"/>
      <c r="M89" s="189"/>
      <c r="N89" s="190"/>
      <c r="O89" s="190"/>
      <c r="P89" s="191">
        <f>SUM(P90:P99)</f>
        <v>0</v>
      </c>
      <c r="Q89" s="190"/>
      <c r="R89" s="191">
        <f>SUM(R90:R99)</f>
        <v>0</v>
      </c>
      <c r="S89" s="190"/>
      <c r="T89" s="192">
        <f>SUM(T90:T99)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193" t="s">
        <v>80</v>
      </c>
      <c r="AT89" s="194" t="s">
        <v>74</v>
      </c>
      <c r="AU89" s="194" t="s">
        <v>80</v>
      </c>
      <c r="AY89" s="193" t="s">
        <v>117</v>
      </c>
      <c r="BK89" s="195">
        <f>SUM(BK90:BK99)</f>
        <v>0</v>
      </c>
    </row>
    <row r="90" s="2" customFormat="1" ht="24.9" customHeight="1">
      <c r="A90" s="38"/>
      <c r="B90" s="39"/>
      <c r="C90" s="198" t="s">
        <v>80</v>
      </c>
      <c r="D90" s="198" t="s">
        <v>120</v>
      </c>
      <c r="E90" s="199" t="s">
        <v>121</v>
      </c>
      <c r="F90" s="200" t="s">
        <v>122</v>
      </c>
      <c r="G90" s="201" t="s">
        <v>123</v>
      </c>
      <c r="H90" s="202">
        <v>1</v>
      </c>
      <c r="I90" s="203"/>
      <c r="J90" s="204">
        <f>ROUND(I90*H90,2)</f>
        <v>0</v>
      </c>
      <c r="K90" s="205"/>
      <c r="L90" s="44"/>
      <c r="M90" s="206" t="s">
        <v>21</v>
      </c>
      <c r="N90" s="207" t="s">
        <v>46</v>
      </c>
      <c r="O90" s="84"/>
      <c r="P90" s="208">
        <f>O90*H90</f>
        <v>0</v>
      </c>
      <c r="Q90" s="208">
        <v>0</v>
      </c>
      <c r="R90" s="208">
        <f>Q90*H90</f>
        <v>0</v>
      </c>
      <c r="S90" s="208">
        <v>0</v>
      </c>
      <c r="T90" s="209">
        <f>S90*H90</f>
        <v>0</v>
      </c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R90" s="210" t="s">
        <v>124</v>
      </c>
      <c r="AT90" s="210" t="s">
        <v>120</v>
      </c>
      <c r="AU90" s="210" t="s">
        <v>82</v>
      </c>
      <c r="AY90" s="17" t="s">
        <v>117</v>
      </c>
      <c r="BE90" s="211">
        <f>IF(N90="základní",J90,0)</f>
        <v>0</v>
      </c>
      <c r="BF90" s="211">
        <f>IF(N90="snížená",J90,0)</f>
        <v>0</v>
      </c>
      <c r="BG90" s="211">
        <f>IF(N90="zákl. přenesená",J90,0)</f>
        <v>0</v>
      </c>
      <c r="BH90" s="211">
        <f>IF(N90="sníž. přenesená",J90,0)</f>
        <v>0</v>
      </c>
      <c r="BI90" s="211">
        <f>IF(N90="nulová",J90,0)</f>
        <v>0</v>
      </c>
      <c r="BJ90" s="17" t="s">
        <v>80</v>
      </c>
      <c r="BK90" s="211">
        <f>ROUND(I90*H90,2)</f>
        <v>0</v>
      </c>
      <c r="BL90" s="17" t="s">
        <v>124</v>
      </c>
      <c r="BM90" s="210" t="s">
        <v>125</v>
      </c>
    </row>
    <row r="91" s="2" customFormat="1" ht="16.5" customHeight="1">
      <c r="A91" s="38"/>
      <c r="B91" s="39"/>
      <c r="C91" s="198" t="s">
        <v>82</v>
      </c>
      <c r="D91" s="198" t="s">
        <v>120</v>
      </c>
      <c r="E91" s="199" t="s">
        <v>126</v>
      </c>
      <c r="F91" s="200" t="s">
        <v>127</v>
      </c>
      <c r="G91" s="201" t="s">
        <v>123</v>
      </c>
      <c r="H91" s="202">
        <v>1</v>
      </c>
      <c r="I91" s="203"/>
      <c r="J91" s="204">
        <f>ROUND(I91*H91,2)</f>
        <v>0</v>
      </c>
      <c r="K91" s="205"/>
      <c r="L91" s="44"/>
      <c r="M91" s="206" t="s">
        <v>21</v>
      </c>
      <c r="N91" s="207" t="s">
        <v>46</v>
      </c>
      <c r="O91" s="84"/>
      <c r="P91" s="208">
        <f>O91*H91</f>
        <v>0</v>
      </c>
      <c r="Q91" s="208">
        <v>0</v>
      </c>
      <c r="R91" s="208">
        <f>Q91*H91</f>
        <v>0</v>
      </c>
      <c r="S91" s="208">
        <v>0</v>
      </c>
      <c r="T91" s="209">
        <f>S91*H91</f>
        <v>0</v>
      </c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R91" s="210" t="s">
        <v>124</v>
      </c>
      <c r="AT91" s="210" t="s">
        <v>120</v>
      </c>
      <c r="AU91" s="210" t="s">
        <v>82</v>
      </c>
      <c r="AY91" s="17" t="s">
        <v>117</v>
      </c>
      <c r="BE91" s="211">
        <f>IF(N91="základní",J91,0)</f>
        <v>0</v>
      </c>
      <c r="BF91" s="211">
        <f>IF(N91="snížená",J91,0)</f>
        <v>0</v>
      </c>
      <c r="BG91" s="211">
        <f>IF(N91="zákl. přenesená",J91,0)</f>
        <v>0</v>
      </c>
      <c r="BH91" s="211">
        <f>IF(N91="sníž. přenesená",J91,0)</f>
        <v>0</v>
      </c>
      <c r="BI91" s="211">
        <f>IF(N91="nulová",J91,0)</f>
        <v>0</v>
      </c>
      <c r="BJ91" s="17" t="s">
        <v>80</v>
      </c>
      <c r="BK91" s="211">
        <f>ROUND(I91*H91,2)</f>
        <v>0</v>
      </c>
      <c r="BL91" s="17" t="s">
        <v>124</v>
      </c>
      <c r="BM91" s="210" t="s">
        <v>128</v>
      </c>
    </row>
    <row r="92" s="2" customFormat="1" ht="16.5" customHeight="1">
      <c r="A92" s="38"/>
      <c r="B92" s="39"/>
      <c r="C92" s="198" t="s">
        <v>129</v>
      </c>
      <c r="D92" s="198" t="s">
        <v>120</v>
      </c>
      <c r="E92" s="199" t="s">
        <v>130</v>
      </c>
      <c r="F92" s="200" t="s">
        <v>131</v>
      </c>
      <c r="G92" s="201" t="s">
        <v>123</v>
      </c>
      <c r="H92" s="202">
        <v>1</v>
      </c>
      <c r="I92" s="203"/>
      <c r="J92" s="204">
        <f>ROUND(I92*H92,2)</f>
        <v>0</v>
      </c>
      <c r="K92" s="205"/>
      <c r="L92" s="44"/>
      <c r="M92" s="206" t="s">
        <v>21</v>
      </c>
      <c r="N92" s="207" t="s">
        <v>46</v>
      </c>
      <c r="O92" s="84"/>
      <c r="P92" s="208">
        <f>O92*H92</f>
        <v>0</v>
      </c>
      <c r="Q92" s="208">
        <v>0</v>
      </c>
      <c r="R92" s="208">
        <f>Q92*H92</f>
        <v>0</v>
      </c>
      <c r="S92" s="208">
        <v>0</v>
      </c>
      <c r="T92" s="209">
        <f>S92*H92</f>
        <v>0</v>
      </c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R92" s="210" t="s">
        <v>124</v>
      </c>
      <c r="AT92" s="210" t="s">
        <v>120</v>
      </c>
      <c r="AU92" s="210" t="s">
        <v>82</v>
      </c>
      <c r="AY92" s="17" t="s">
        <v>117</v>
      </c>
      <c r="BE92" s="211">
        <f>IF(N92="základní",J92,0)</f>
        <v>0</v>
      </c>
      <c r="BF92" s="211">
        <f>IF(N92="snížená",J92,0)</f>
        <v>0</v>
      </c>
      <c r="BG92" s="211">
        <f>IF(N92="zákl. přenesená",J92,0)</f>
        <v>0</v>
      </c>
      <c r="BH92" s="211">
        <f>IF(N92="sníž. přenesená",J92,0)</f>
        <v>0</v>
      </c>
      <c r="BI92" s="211">
        <f>IF(N92="nulová",J92,0)</f>
        <v>0</v>
      </c>
      <c r="BJ92" s="17" t="s">
        <v>80</v>
      </c>
      <c r="BK92" s="211">
        <f>ROUND(I92*H92,2)</f>
        <v>0</v>
      </c>
      <c r="BL92" s="17" t="s">
        <v>124</v>
      </c>
      <c r="BM92" s="210" t="s">
        <v>132</v>
      </c>
    </row>
    <row r="93" s="2" customFormat="1" ht="16.5" customHeight="1">
      <c r="A93" s="38"/>
      <c r="B93" s="39"/>
      <c r="C93" s="198" t="s">
        <v>124</v>
      </c>
      <c r="D93" s="198" t="s">
        <v>120</v>
      </c>
      <c r="E93" s="199" t="s">
        <v>133</v>
      </c>
      <c r="F93" s="200" t="s">
        <v>134</v>
      </c>
      <c r="G93" s="201" t="s">
        <v>123</v>
      </c>
      <c r="H93" s="202">
        <v>1</v>
      </c>
      <c r="I93" s="203"/>
      <c r="J93" s="204">
        <f>ROUND(I93*H93,2)</f>
        <v>0</v>
      </c>
      <c r="K93" s="205"/>
      <c r="L93" s="44"/>
      <c r="M93" s="206" t="s">
        <v>21</v>
      </c>
      <c r="N93" s="207" t="s">
        <v>46</v>
      </c>
      <c r="O93" s="84"/>
      <c r="P93" s="208">
        <f>O93*H93</f>
        <v>0</v>
      </c>
      <c r="Q93" s="208">
        <v>0</v>
      </c>
      <c r="R93" s="208">
        <f>Q93*H93</f>
        <v>0</v>
      </c>
      <c r="S93" s="208">
        <v>0</v>
      </c>
      <c r="T93" s="209">
        <f>S93*H93</f>
        <v>0</v>
      </c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R93" s="210" t="s">
        <v>124</v>
      </c>
      <c r="AT93" s="210" t="s">
        <v>120</v>
      </c>
      <c r="AU93" s="210" t="s">
        <v>82</v>
      </c>
      <c r="AY93" s="17" t="s">
        <v>117</v>
      </c>
      <c r="BE93" s="211">
        <f>IF(N93="základní",J93,0)</f>
        <v>0</v>
      </c>
      <c r="BF93" s="211">
        <f>IF(N93="snížená",J93,0)</f>
        <v>0</v>
      </c>
      <c r="BG93" s="211">
        <f>IF(N93="zákl. přenesená",J93,0)</f>
        <v>0</v>
      </c>
      <c r="BH93" s="211">
        <f>IF(N93="sníž. přenesená",J93,0)</f>
        <v>0</v>
      </c>
      <c r="BI93" s="211">
        <f>IF(N93="nulová",J93,0)</f>
        <v>0</v>
      </c>
      <c r="BJ93" s="17" t="s">
        <v>80</v>
      </c>
      <c r="BK93" s="211">
        <f>ROUND(I93*H93,2)</f>
        <v>0</v>
      </c>
      <c r="BL93" s="17" t="s">
        <v>124</v>
      </c>
      <c r="BM93" s="210" t="s">
        <v>135</v>
      </c>
    </row>
    <row r="94" s="2" customFormat="1" ht="16.5" customHeight="1">
      <c r="A94" s="38"/>
      <c r="B94" s="39"/>
      <c r="C94" s="198" t="s">
        <v>136</v>
      </c>
      <c r="D94" s="198" t="s">
        <v>120</v>
      </c>
      <c r="E94" s="199" t="s">
        <v>137</v>
      </c>
      <c r="F94" s="200" t="s">
        <v>138</v>
      </c>
      <c r="G94" s="201" t="s">
        <v>123</v>
      </c>
      <c r="H94" s="202">
        <v>1</v>
      </c>
      <c r="I94" s="203"/>
      <c r="J94" s="204">
        <f>ROUND(I94*H94,2)</f>
        <v>0</v>
      </c>
      <c r="K94" s="205"/>
      <c r="L94" s="44"/>
      <c r="M94" s="206" t="s">
        <v>21</v>
      </c>
      <c r="N94" s="207" t="s">
        <v>46</v>
      </c>
      <c r="O94" s="84"/>
      <c r="P94" s="208">
        <f>O94*H94</f>
        <v>0</v>
      </c>
      <c r="Q94" s="208">
        <v>0</v>
      </c>
      <c r="R94" s="208">
        <f>Q94*H94</f>
        <v>0</v>
      </c>
      <c r="S94" s="208">
        <v>0</v>
      </c>
      <c r="T94" s="209">
        <f>S94*H94</f>
        <v>0</v>
      </c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R94" s="210" t="s">
        <v>124</v>
      </c>
      <c r="AT94" s="210" t="s">
        <v>120</v>
      </c>
      <c r="AU94" s="210" t="s">
        <v>82</v>
      </c>
      <c r="AY94" s="17" t="s">
        <v>117</v>
      </c>
      <c r="BE94" s="211">
        <f>IF(N94="základní",J94,0)</f>
        <v>0</v>
      </c>
      <c r="BF94" s="211">
        <f>IF(N94="snížená",J94,0)</f>
        <v>0</v>
      </c>
      <c r="BG94" s="211">
        <f>IF(N94="zákl. přenesená",J94,0)</f>
        <v>0</v>
      </c>
      <c r="BH94" s="211">
        <f>IF(N94="sníž. přenesená",J94,0)</f>
        <v>0</v>
      </c>
      <c r="BI94" s="211">
        <f>IF(N94="nulová",J94,0)</f>
        <v>0</v>
      </c>
      <c r="BJ94" s="17" t="s">
        <v>80</v>
      </c>
      <c r="BK94" s="211">
        <f>ROUND(I94*H94,2)</f>
        <v>0</v>
      </c>
      <c r="BL94" s="17" t="s">
        <v>124</v>
      </c>
      <c r="BM94" s="210" t="s">
        <v>139</v>
      </c>
    </row>
    <row r="95" s="2" customFormat="1" ht="16.5" customHeight="1">
      <c r="A95" s="38"/>
      <c r="B95" s="39"/>
      <c r="C95" s="198" t="s">
        <v>140</v>
      </c>
      <c r="D95" s="198" t="s">
        <v>120</v>
      </c>
      <c r="E95" s="199" t="s">
        <v>141</v>
      </c>
      <c r="F95" s="200" t="s">
        <v>142</v>
      </c>
      <c r="G95" s="201" t="s">
        <v>123</v>
      </c>
      <c r="H95" s="202">
        <v>1</v>
      </c>
      <c r="I95" s="203"/>
      <c r="J95" s="204">
        <f>ROUND(I95*H95,2)</f>
        <v>0</v>
      </c>
      <c r="K95" s="205"/>
      <c r="L95" s="44"/>
      <c r="M95" s="206" t="s">
        <v>21</v>
      </c>
      <c r="N95" s="207" t="s">
        <v>46</v>
      </c>
      <c r="O95" s="84"/>
      <c r="P95" s="208">
        <f>O95*H95</f>
        <v>0</v>
      </c>
      <c r="Q95" s="208">
        <v>0</v>
      </c>
      <c r="R95" s="208">
        <f>Q95*H95</f>
        <v>0</v>
      </c>
      <c r="S95" s="208">
        <v>0</v>
      </c>
      <c r="T95" s="209">
        <f>S95*H95</f>
        <v>0</v>
      </c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R95" s="210" t="s">
        <v>124</v>
      </c>
      <c r="AT95" s="210" t="s">
        <v>120</v>
      </c>
      <c r="AU95" s="210" t="s">
        <v>82</v>
      </c>
      <c r="AY95" s="17" t="s">
        <v>117</v>
      </c>
      <c r="BE95" s="211">
        <f>IF(N95="základní",J95,0)</f>
        <v>0</v>
      </c>
      <c r="BF95" s="211">
        <f>IF(N95="snížená",J95,0)</f>
        <v>0</v>
      </c>
      <c r="BG95" s="211">
        <f>IF(N95="zákl. přenesená",J95,0)</f>
        <v>0</v>
      </c>
      <c r="BH95" s="211">
        <f>IF(N95="sníž. přenesená",J95,0)</f>
        <v>0</v>
      </c>
      <c r="BI95" s="211">
        <f>IF(N95="nulová",J95,0)</f>
        <v>0</v>
      </c>
      <c r="BJ95" s="17" t="s">
        <v>80</v>
      </c>
      <c r="BK95" s="211">
        <f>ROUND(I95*H95,2)</f>
        <v>0</v>
      </c>
      <c r="BL95" s="17" t="s">
        <v>124</v>
      </c>
      <c r="BM95" s="210" t="s">
        <v>143</v>
      </c>
    </row>
    <row r="96" s="2" customFormat="1" ht="16.5" customHeight="1">
      <c r="A96" s="38"/>
      <c r="B96" s="39"/>
      <c r="C96" s="198" t="s">
        <v>144</v>
      </c>
      <c r="D96" s="198" t="s">
        <v>120</v>
      </c>
      <c r="E96" s="199" t="s">
        <v>145</v>
      </c>
      <c r="F96" s="200" t="s">
        <v>146</v>
      </c>
      <c r="G96" s="201" t="s">
        <v>123</v>
      </c>
      <c r="H96" s="202">
        <v>1</v>
      </c>
      <c r="I96" s="203"/>
      <c r="J96" s="204">
        <f>ROUND(I96*H96,2)</f>
        <v>0</v>
      </c>
      <c r="K96" s="205"/>
      <c r="L96" s="44"/>
      <c r="M96" s="206" t="s">
        <v>21</v>
      </c>
      <c r="N96" s="207" t="s">
        <v>46</v>
      </c>
      <c r="O96" s="84"/>
      <c r="P96" s="208">
        <f>O96*H96</f>
        <v>0</v>
      </c>
      <c r="Q96" s="208">
        <v>0</v>
      </c>
      <c r="R96" s="208">
        <f>Q96*H96</f>
        <v>0</v>
      </c>
      <c r="S96" s="208">
        <v>0</v>
      </c>
      <c r="T96" s="209">
        <f>S96*H96</f>
        <v>0</v>
      </c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R96" s="210" t="s">
        <v>124</v>
      </c>
      <c r="AT96" s="210" t="s">
        <v>120</v>
      </c>
      <c r="AU96" s="210" t="s">
        <v>82</v>
      </c>
      <c r="AY96" s="17" t="s">
        <v>117</v>
      </c>
      <c r="BE96" s="211">
        <f>IF(N96="základní",J96,0)</f>
        <v>0</v>
      </c>
      <c r="BF96" s="211">
        <f>IF(N96="snížená",J96,0)</f>
        <v>0</v>
      </c>
      <c r="BG96" s="211">
        <f>IF(N96="zákl. přenesená",J96,0)</f>
        <v>0</v>
      </c>
      <c r="BH96" s="211">
        <f>IF(N96="sníž. přenesená",J96,0)</f>
        <v>0</v>
      </c>
      <c r="BI96" s="211">
        <f>IF(N96="nulová",J96,0)</f>
        <v>0</v>
      </c>
      <c r="BJ96" s="17" t="s">
        <v>80</v>
      </c>
      <c r="BK96" s="211">
        <f>ROUND(I96*H96,2)</f>
        <v>0</v>
      </c>
      <c r="BL96" s="17" t="s">
        <v>124</v>
      </c>
      <c r="BM96" s="210" t="s">
        <v>147</v>
      </c>
    </row>
    <row r="97" s="2" customFormat="1" ht="16.5" customHeight="1">
      <c r="A97" s="38"/>
      <c r="B97" s="39"/>
      <c r="C97" s="198" t="s">
        <v>148</v>
      </c>
      <c r="D97" s="198" t="s">
        <v>120</v>
      </c>
      <c r="E97" s="199" t="s">
        <v>149</v>
      </c>
      <c r="F97" s="200" t="s">
        <v>150</v>
      </c>
      <c r="G97" s="201" t="s">
        <v>123</v>
      </c>
      <c r="H97" s="202">
        <v>1</v>
      </c>
      <c r="I97" s="203"/>
      <c r="J97" s="204">
        <f>ROUND(I97*H97,2)</f>
        <v>0</v>
      </c>
      <c r="K97" s="205"/>
      <c r="L97" s="44"/>
      <c r="M97" s="206" t="s">
        <v>21</v>
      </c>
      <c r="N97" s="207" t="s">
        <v>46</v>
      </c>
      <c r="O97" s="84"/>
      <c r="P97" s="208">
        <f>O97*H97</f>
        <v>0</v>
      </c>
      <c r="Q97" s="208">
        <v>0</v>
      </c>
      <c r="R97" s="208">
        <f>Q97*H97</f>
        <v>0</v>
      </c>
      <c r="S97" s="208">
        <v>0</v>
      </c>
      <c r="T97" s="209">
        <f>S97*H97</f>
        <v>0</v>
      </c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R97" s="210" t="s">
        <v>124</v>
      </c>
      <c r="AT97" s="210" t="s">
        <v>120</v>
      </c>
      <c r="AU97" s="210" t="s">
        <v>82</v>
      </c>
      <c r="AY97" s="17" t="s">
        <v>117</v>
      </c>
      <c r="BE97" s="211">
        <f>IF(N97="základní",J97,0)</f>
        <v>0</v>
      </c>
      <c r="BF97" s="211">
        <f>IF(N97="snížená",J97,0)</f>
        <v>0</v>
      </c>
      <c r="BG97" s="211">
        <f>IF(N97="zákl. přenesená",J97,0)</f>
        <v>0</v>
      </c>
      <c r="BH97" s="211">
        <f>IF(N97="sníž. přenesená",J97,0)</f>
        <v>0</v>
      </c>
      <c r="BI97" s="211">
        <f>IF(N97="nulová",J97,0)</f>
        <v>0</v>
      </c>
      <c r="BJ97" s="17" t="s">
        <v>80</v>
      </c>
      <c r="BK97" s="211">
        <f>ROUND(I97*H97,2)</f>
        <v>0</v>
      </c>
      <c r="BL97" s="17" t="s">
        <v>124</v>
      </c>
      <c r="BM97" s="210" t="s">
        <v>151</v>
      </c>
    </row>
    <row r="98" s="2" customFormat="1" ht="16.5" customHeight="1">
      <c r="A98" s="38"/>
      <c r="B98" s="39"/>
      <c r="C98" s="198" t="s">
        <v>152</v>
      </c>
      <c r="D98" s="198" t="s">
        <v>120</v>
      </c>
      <c r="E98" s="199" t="s">
        <v>153</v>
      </c>
      <c r="F98" s="200" t="s">
        <v>154</v>
      </c>
      <c r="G98" s="201" t="s">
        <v>123</v>
      </c>
      <c r="H98" s="202">
        <v>1</v>
      </c>
      <c r="I98" s="203"/>
      <c r="J98" s="204">
        <f>ROUND(I98*H98,2)</f>
        <v>0</v>
      </c>
      <c r="K98" s="205"/>
      <c r="L98" s="44"/>
      <c r="M98" s="206" t="s">
        <v>21</v>
      </c>
      <c r="N98" s="207" t="s">
        <v>46</v>
      </c>
      <c r="O98" s="84"/>
      <c r="P98" s="208">
        <f>O98*H98</f>
        <v>0</v>
      </c>
      <c r="Q98" s="208">
        <v>0</v>
      </c>
      <c r="R98" s="208">
        <f>Q98*H98</f>
        <v>0</v>
      </c>
      <c r="S98" s="208">
        <v>0</v>
      </c>
      <c r="T98" s="209">
        <f>S98*H98</f>
        <v>0</v>
      </c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R98" s="210" t="s">
        <v>124</v>
      </c>
      <c r="AT98" s="210" t="s">
        <v>120</v>
      </c>
      <c r="AU98" s="210" t="s">
        <v>82</v>
      </c>
      <c r="AY98" s="17" t="s">
        <v>117</v>
      </c>
      <c r="BE98" s="211">
        <f>IF(N98="základní",J98,0)</f>
        <v>0</v>
      </c>
      <c r="BF98" s="211">
        <f>IF(N98="snížená",J98,0)</f>
        <v>0</v>
      </c>
      <c r="BG98" s="211">
        <f>IF(N98="zákl. přenesená",J98,0)</f>
        <v>0</v>
      </c>
      <c r="BH98" s="211">
        <f>IF(N98="sníž. přenesená",J98,0)</f>
        <v>0</v>
      </c>
      <c r="BI98" s="211">
        <f>IF(N98="nulová",J98,0)</f>
        <v>0</v>
      </c>
      <c r="BJ98" s="17" t="s">
        <v>80</v>
      </c>
      <c r="BK98" s="211">
        <f>ROUND(I98*H98,2)</f>
        <v>0</v>
      </c>
      <c r="BL98" s="17" t="s">
        <v>124</v>
      </c>
      <c r="BM98" s="210" t="s">
        <v>155</v>
      </c>
    </row>
    <row r="99" s="2" customFormat="1" ht="16.5" customHeight="1">
      <c r="A99" s="38"/>
      <c r="B99" s="39"/>
      <c r="C99" s="198" t="s">
        <v>156</v>
      </c>
      <c r="D99" s="198" t="s">
        <v>120</v>
      </c>
      <c r="E99" s="199" t="s">
        <v>157</v>
      </c>
      <c r="F99" s="200" t="s">
        <v>158</v>
      </c>
      <c r="G99" s="201" t="s">
        <v>123</v>
      </c>
      <c r="H99" s="202">
        <v>1</v>
      </c>
      <c r="I99" s="203"/>
      <c r="J99" s="204">
        <f>ROUND(I99*H99,2)</f>
        <v>0</v>
      </c>
      <c r="K99" s="205"/>
      <c r="L99" s="44"/>
      <c r="M99" s="206" t="s">
        <v>21</v>
      </c>
      <c r="N99" s="207" t="s">
        <v>46</v>
      </c>
      <c r="O99" s="84"/>
      <c r="P99" s="208">
        <f>O99*H99</f>
        <v>0</v>
      </c>
      <c r="Q99" s="208">
        <v>0</v>
      </c>
      <c r="R99" s="208">
        <f>Q99*H99</f>
        <v>0</v>
      </c>
      <c r="S99" s="208">
        <v>0</v>
      </c>
      <c r="T99" s="209">
        <f>S99*H99</f>
        <v>0</v>
      </c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R99" s="210" t="s">
        <v>124</v>
      </c>
      <c r="AT99" s="210" t="s">
        <v>120</v>
      </c>
      <c r="AU99" s="210" t="s">
        <v>82</v>
      </c>
      <c r="AY99" s="17" t="s">
        <v>117</v>
      </c>
      <c r="BE99" s="211">
        <f>IF(N99="základní",J99,0)</f>
        <v>0</v>
      </c>
      <c r="BF99" s="211">
        <f>IF(N99="snížená",J99,0)</f>
        <v>0</v>
      </c>
      <c r="BG99" s="211">
        <f>IF(N99="zákl. přenesená",J99,0)</f>
        <v>0</v>
      </c>
      <c r="BH99" s="211">
        <f>IF(N99="sníž. přenesená",J99,0)</f>
        <v>0</v>
      </c>
      <c r="BI99" s="211">
        <f>IF(N99="nulová",J99,0)</f>
        <v>0</v>
      </c>
      <c r="BJ99" s="17" t="s">
        <v>80</v>
      </c>
      <c r="BK99" s="211">
        <f>ROUND(I99*H99,2)</f>
        <v>0</v>
      </c>
      <c r="BL99" s="17" t="s">
        <v>124</v>
      </c>
      <c r="BM99" s="210" t="s">
        <v>159</v>
      </c>
    </row>
    <row r="100" s="12" customFormat="1" ht="22.8" customHeight="1">
      <c r="A100" s="12"/>
      <c r="B100" s="182"/>
      <c r="C100" s="183"/>
      <c r="D100" s="184" t="s">
        <v>74</v>
      </c>
      <c r="E100" s="196" t="s">
        <v>160</v>
      </c>
      <c r="F100" s="196" t="s">
        <v>161</v>
      </c>
      <c r="G100" s="183"/>
      <c r="H100" s="183"/>
      <c r="I100" s="186"/>
      <c r="J100" s="197">
        <f>BK100</f>
        <v>0</v>
      </c>
      <c r="K100" s="183"/>
      <c r="L100" s="188"/>
      <c r="M100" s="189"/>
      <c r="N100" s="190"/>
      <c r="O100" s="190"/>
      <c r="P100" s="191">
        <f>SUM(P101:P109)</f>
        <v>0</v>
      </c>
      <c r="Q100" s="190"/>
      <c r="R100" s="191">
        <f>SUM(R101:R109)</f>
        <v>0</v>
      </c>
      <c r="S100" s="190"/>
      <c r="T100" s="192">
        <f>SUM(T101:T109)</f>
        <v>0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193" t="s">
        <v>80</v>
      </c>
      <c r="AT100" s="194" t="s">
        <v>74</v>
      </c>
      <c r="AU100" s="194" t="s">
        <v>80</v>
      </c>
      <c r="AY100" s="193" t="s">
        <v>117</v>
      </c>
      <c r="BK100" s="195">
        <f>SUM(BK101:BK109)</f>
        <v>0</v>
      </c>
    </row>
    <row r="101" s="2" customFormat="1" ht="16.5" customHeight="1">
      <c r="A101" s="38"/>
      <c r="B101" s="39"/>
      <c r="C101" s="198" t="s">
        <v>162</v>
      </c>
      <c r="D101" s="198" t="s">
        <v>120</v>
      </c>
      <c r="E101" s="199" t="s">
        <v>163</v>
      </c>
      <c r="F101" s="200" t="s">
        <v>164</v>
      </c>
      <c r="G101" s="201" t="s">
        <v>123</v>
      </c>
      <c r="H101" s="202">
        <v>1</v>
      </c>
      <c r="I101" s="203"/>
      <c r="J101" s="204">
        <f>ROUND(I101*H101,2)</f>
        <v>0</v>
      </c>
      <c r="K101" s="205"/>
      <c r="L101" s="44"/>
      <c r="M101" s="206" t="s">
        <v>21</v>
      </c>
      <c r="N101" s="207" t="s">
        <v>46</v>
      </c>
      <c r="O101" s="84"/>
      <c r="P101" s="208">
        <f>O101*H101</f>
        <v>0</v>
      </c>
      <c r="Q101" s="208">
        <v>0</v>
      </c>
      <c r="R101" s="208">
        <f>Q101*H101</f>
        <v>0</v>
      </c>
      <c r="S101" s="208">
        <v>0</v>
      </c>
      <c r="T101" s="209">
        <f>S101*H101</f>
        <v>0</v>
      </c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R101" s="210" t="s">
        <v>124</v>
      </c>
      <c r="AT101" s="210" t="s">
        <v>120</v>
      </c>
      <c r="AU101" s="210" t="s">
        <v>82</v>
      </c>
      <c r="AY101" s="17" t="s">
        <v>117</v>
      </c>
      <c r="BE101" s="211">
        <f>IF(N101="základní",J101,0)</f>
        <v>0</v>
      </c>
      <c r="BF101" s="211">
        <f>IF(N101="snížená",J101,0)</f>
        <v>0</v>
      </c>
      <c r="BG101" s="211">
        <f>IF(N101="zákl. přenesená",J101,0)</f>
        <v>0</v>
      </c>
      <c r="BH101" s="211">
        <f>IF(N101="sníž. přenesená",J101,0)</f>
        <v>0</v>
      </c>
      <c r="BI101" s="211">
        <f>IF(N101="nulová",J101,0)</f>
        <v>0</v>
      </c>
      <c r="BJ101" s="17" t="s">
        <v>80</v>
      </c>
      <c r="BK101" s="211">
        <f>ROUND(I101*H101,2)</f>
        <v>0</v>
      </c>
      <c r="BL101" s="17" t="s">
        <v>124</v>
      </c>
      <c r="BM101" s="210" t="s">
        <v>165</v>
      </c>
    </row>
    <row r="102" s="2" customFormat="1" ht="16.5" customHeight="1">
      <c r="A102" s="38"/>
      <c r="B102" s="39"/>
      <c r="C102" s="198" t="s">
        <v>8</v>
      </c>
      <c r="D102" s="198" t="s">
        <v>120</v>
      </c>
      <c r="E102" s="199" t="s">
        <v>166</v>
      </c>
      <c r="F102" s="200" t="s">
        <v>167</v>
      </c>
      <c r="G102" s="201" t="s">
        <v>123</v>
      </c>
      <c r="H102" s="202">
        <v>1</v>
      </c>
      <c r="I102" s="203"/>
      <c r="J102" s="204">
        <f>ROUND(I102*H102,2)</f>
        <v>0</v>
      </c>
      <c r="K102" s="205"/>
      <c r="L102" s="44"/>
      <c r="M102" s="206" t="s">
        <v>21</v>
      </c>
      <c r="N102" s="207" t="s">
        <v>46</v>
      </c>
      <c r="O102" s="84"/>
      <c r="P102" s="208">
        <f>O102*H102</f>
        <v>0</v>
      </c>
      <c r="Q102" s="208">
        <v>0</v>
      </c>
      <c r="R102" s="208">
        <f>Q102*H102</f>
        <v>0</v>
      </c>
      <c r="S102" s="208">
        <v>0</v>
      </c>
      <c r="T102" s="209">
        <f>S102*H102</f>
        <v>0</v>
      </c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R102" s="210" t="s">
        <v>124</v>
      </c>
      <c r="AT102" s="210" t="s">
        <v>120</v>
      </c>
      <c r="AU102" s="210" t="s">
        <v>82</v>
      </c>
      <c r="AY102" s="17" t="s">
        <v>117</v>
      </c>
      <c r="BE102" s="211">
        <f>IF(N102="základní",J102,0)</f>
        <v>0</v>
      </c>
      <c r="BF102" s="211">
        <f>IF(N102="snížená",J102,0)</f>
        <v>0</v>
      </c>
      <c r="BG102" s="211">
        <f>IF(N102="zákl. přenesená",J102,0)</f>
        <v>0</v>
      </c>
      <c r="BH102" s="211">
        <f>IF(N102="sníž. přenesená",J102,0)</f>
        <v>0</v>
      </c>
      <c r="BI102" s="211">
        <f>IF(N102="nulová",J102,0)</f>
        <v>0</v>
      </c>
      <c r="BJ102" s="17" t="s">
        <v>80</v>
      </c>
      <c r="BK102" s="211">
        <f>ROUND(I102*H102,2)</f>
        <v>0</v>
      </c>
      <c r="BL102" s="17" t="s">
        <v>124</v>
      </c>
      <c r="BM102" s="210" t="s">
        <v>168</v>
      </c>
    </row>
    <row r="103" s="2" customFormat="1" ht="16.5" customHeight="1">
      <c r="A103" s="38"/>
      <c r="B103" s="39"/>
      <c r="C103" s="198" t="s">
        <v>169</v>
      </c>
      <c r="D103" s="198" t="s">
        <v>120</v>
      </c>
      <c r="E103" s="199" t="s">
        <v>170</v>
      </c>
      <c r="F103" s="200" t="s">
        <v>171</v>
      </c>
      <c r="G103" s="201" t="s">
        <v>123</v>
      </c>
      <c r="H103" s="202">
        <v>1</v>
      </c>
      <c r="I103" s="203"/>
      <c r="J103" s="204">
        <f>ROUND(I103*H103,2)</f>
        <v>0</v>
      </c>
      <c r="K103" s="205"/>
      <c r="L103" s="44"/>
      <c r="M103" s="206" t="s">
        <v>21</v>
      </c>
      <c r="N103" s="207" t="s">
        <v>46</v>
      </c>
      <c r="O103" s="84"/>
      <c r="P103" s="208">
        <f>O103*H103</f>
        <v>0</v>
      </c>
      <c r="Q103" s="208">
        <v>0</v>
      </c>
      <c r="R103" s="208">
        <f>Q103*H103</f>
        <v>0</v>
      </c>
      <c r="S103" s="208">
        <v>0</v>
      </c>
      <c r="T103" s="209">
        <f>S103*H103</f>
        <v>0</v>
      </c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R103" s="210" t="s">
        <v>124</v>
      </c>
      <c r="AT103" s="210" t="s">
        <v>120</v>
      </c>
      <c r="AU103" s="210" t="s">
        <v>82</v>
      </c>
      <c r="AY103" s="17" t="s">
        <v>117</v>
      </c>
      <c r="BE103" s="211">
        <f>IF(N103="základní",J103,0)</f>
        <v>0</v>
      </c>
      <c r="BF103" s="211">
        <f>IF(N103="snížená",J103,0)</f>
        <v>0</v>
      </c>
      <c r="BG103" s="211">
        <f>IF(N103="zákl. přenesená",J103,0)</f>
        <v>0</v>
      </c>
      <c r="BH103" s="211">
        <f>IF(N103="sníž. přenesená",J103,0)</f>
        <v>0</v>
      </c>
      <c r="BI103" s="211">
        <f>IF(N103="nulová",J103,0)</f>
        <v>0</v>
      </c>
      <c r="BJ103" s="17" t="s">
        <v>80</v>
      </c>
      <c r="BK103" s="211">
        <f>ROUND(I103*H103,2)</f>
        <v>0</v>
      </c>
      <c r="BL103" s="17" t="s">
        <v>124</v>
      </c>
      <c r="BM103" s="210" t="s">
        <v>172</v>
      </c>
    </row>
    <row r="104" s="2" customFormat="1" ht="16.5" customHeight="1">
      <c r="A104" s="38"/>
      <c r="B104" s="39"/>
      <c r="C104" s="198" t="s">
        <v>173</v>
      </c>
      <c r="D104" s="198" t="s">
        <v>120</v>
      </c>
      <c r="E104" s="199" t="s">
        <v>174</v>
      </c>
      <c r="F104" s="200" t="s">
        <v>175</v>
      </c>
      <c r="G104" s="201" t="s">
        <v>123</v>
      </c>
      <c r="H104" s="202">
        <v>1</v>
      </c>
      <c r="I104" s="203"/>
      <c r="J104" s="204">
        <f>ROUND(I104*H104,2)</f>
        <v>0</v>
      </c>
      <c r="K104" s="205"/>
      <c r="L104" s="44"/>
      <c r="M104" s="206" t="s">
        <v>21</v>
      </c>
      <c r="N104" s="207" t="s">
        <v>46</v>
      </c>
      <c r="O104" s="84"/>
      <c r="P104" s="208">
        <f>O104*H104</f>
        <v>0</v>
      </c>
      <c r="Q104" s="208">
        <v>0</v>
      </c>
      <c r="R104" s="208">
        <f>Q104*H104</f>
        <v>0</v>
      </c>
      <c r="S104" s="208">
        <v>0</v>
      </c>
      <c r="T104" s="209">
        <f>S104*H104</f>
        <v>0</v>
      </c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R104" s="210" t="s">
        <v>124</v>
      </c>
      <c r="AT104" s="210" t="s">
        <v>120</v>
      </c>
      <c r="AU104" s="210" t="s">
        <v>82</v>
      </c>
      <c r="AY104" s="17" t="s">
        <v>117</v>
      </c>
      <c r="BE104" s="211">
        <f>IF(N104="základní",J104,0)</f>
        <v>0</v>
      </c>
      <c r="BF104" s="211">
        <f>IF(N104="snížená",J104,0)</f>
        <v>0</v>
      </c>
      <c r="BG104" s="211">
        <f>IF(N104="zákl. přenesená",J104,0)</f>
        <v>0</v>
      </c>
      <c r="BH104" s="211">
        <f>IF(N104="sníž. přenesená",J104,0)</f>
        <v>0</v>
      </c>
      <c r="BI104" s="211">
        <f>IF(N104="nulová",J104,0)</f>
        <v>0</v>
      </c>
      <c r="BJ104" s="17" t="s">
        <v>80</v>
      </c>
      <c r="BK104" s="211">
        <f>ROUND(I104*H104,2)</f>
        <v>0</v>
      </c>
      <c r="BL104" s="17" t="s">
        <v>124</v>
      </c>
      <c r="BM104" s="210" t="s">
        <v>176</v>
      </c>
    </row>
    <row r="105" s="2" customFormat="1" ht="16.5" customHeight="1">
      <c r="A105" s="38"/>
      <c r="B105" s="39"/>
      <c r="C105" s="198" t="s">
        <v>177</v>
      </c>
      <c r="D105" s="198" t="s">
        <v>120</v>
      </c>
      <c r="E105" s="199" t="s">
        <v>178</v>
      </c>
      <c r="F105" s="200" t="s">
        <v>127</v>
      </c>
      <c r="G105" s="201" t="s">
        <v>123</v>
      </c>
      <c r="H105" s="202">
        <v>1</v>
      </c>
      <c r="I105" s="203"/>
      <c r="J105" s="204">
        <f>ROUND(I105*H105,2)</f>
        <v>0</v>
      </c>
      <c r="K105" s="205"/>
      <c r="L105" s="44"/>
      <c r="M105" s="206" t="s">
        <v>21</v>
      </c>
      <c r="N105" s="207" t="s">
        <v>46</v>
      </c>
      <c r="O105" s="84"/>
      <c r="P105" s="208">
        <f>O105*H105</f>
        <v>0</v>
      </c>
      <c r="Q105" s="208">
        <v>0</v>
      </c>
      <c r="R105" s="208">
        <f>Q105*H105</f>
        <v>0</v>
      </c>
      <c r="S105" s="208">
        <v>0</v>
      </c>
      <c r="T105" s="209">
        <f>S105*H105</f>
        <v>0</v>
      </c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R105" s="210" t="s">
        <v>124</v>
      </c>
      <c r="AT105" s="210" t="s">
        <v>120</v>
      </c>
      <c r="AU105" s="210" t="s">
        <v>82</v>
      </c>
      <c r="AY105" s="17" t="s">
        <v>117</v>
      </c>
      <c r="BE105" s="211">
        <f>IF(N105="základní",J105,0)</f>
        <v>0</v>
      </c>
      <c r="BF105" s="211">
        <f>IF(N105="snížená",J105,0)</f>
        <v>0</v>
      </c>
      <c r="BG105" s="211">
        <f>IF(N105="zákl. přenesená",J105,0)</f>
        <v>0</v>
      </c>
      <c r="BH105" s="211">
        <f>IF(N105="sníž. přenesená",J105,0)</f>
        <v>0</v>
      </c>
      <c r="BI105" s="211">
        <f>IF(N105="nulová",J105,0)</f>
        <v>0</v>
      </c>
      <c r="BJ105" s="17" t="s">
        <v>80</v>
      </c>
      <c r="BK105" s="211">
        <f>ROUND(I105*H105,2)</f>
        <v>0</v>
      </c>
      <c r="BL105" s="17" t="s">
        <v>124</v>
      </c>
      <c r="BM105" s="210" t="s">
        <v>179</v>
      </c>
    </row>
    <row r="106" s="2" customFormat="1" ht="16.5" customHeight="1">
      <c r="A106" s="38"/>
      <c r="B106" s="39"/>
      <c r="C106" s="198" t="s">
        <v>180</v>
      </c>
      <c r="D106" s="198" t="s">
        <v>120</v>
      </c>
      <c r="E106" s="199" t="s">
        <v>181</v>
      </c>
      <c r="F106" s="200" t="s">
        <v>131</v>
      </c>
      <c r="G106" s="201" t="s">
        <v>123</v>
      </c>
      <c r="H106" s="202">
        <v>1</v>
      </c>
      <c r="I106" s="203"/>
      <c r="J106" s="204">
        <f>ROUND(I106*H106,2)</f>
        <v>0</v>
      </c>
      <c r="K106" s="205"/>
      <c r="L106" s="44"/>
      <c r="M106" s="206" t="s">
        <v>21</v>
      </c>
      <c r="N106" s="207" t="s">
        <v>46</v>
      </c>
      <c r="O106" s="84"/>
      <c r="P106" s="208">
        <f>O106*H106</f>
        <v>0</v>
      </c>
      <c r="Q106" s="208">
        <v>0</v>
      </c>
      <c r="R106" s="208">
        <f>Q106*H106</f>
        <v>0</v>
      </c>
      <c r="S106" s="208">
        <v>0</v>
      </c>
      <c r="T106" s="209">
        <f>S106*H106</f>
        <v>0</v>
      </c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R106" s="210" t="s">
        <v>124</v>
      </c>
      <c r="AT106" s="210" t="s">
        <v>120</v>
      </c>
      <c r="AU106" s="210" t="s">
        <v>82</v>
      </c>
      <c r="AY106" s="17" t="s">
        <v>117</v>
      </c>
      <c r="BE106" s="211">
        <f>IF(N106="základní",J106,0)</f>
        <v>0</v>
      </c>
      <c r="BF106" s="211">
        <f>IF(N106="snížená",J106,0)</f>
        <v>0</v>
      </c>
      <c r="BG106" s="211">
        <f>IF(N106="zákl. přenesená",J106,0)</f>
        <v>0</v>
      </c>
      <c r="BH106" s="211">
        <f>IF(N106="sníž. přenesená",J106,0)</f>
        <v>0</v>
      </c>
      <c r="BI106" s="211">
        <f>IF(N106="nulová",J106,0)</f>
        <v>0</v>
      </c>
      <c r="BJ106" s="17" t="s">
        <v>80</v>
      </c>
      <c r="BK106" s="211">
        <f>ROUND(I106*H106,2)</f>
        <v>0</v>
      </c>
      <c r="BL106" s="17" t="s">
        <v>124</v>
      </c>
      <c r="BM106" s="210" t="s">
        <v>182</v>
      </c>
    </row>
    <row r="107" s="2" customFormat="1" ht="16.5" customHeight="1">
      <c r="A107" s="38"/>
      <c r="B107" s="39"/>
      <c r="C107" s="198" t="s">
        <v>183</v>
      </c>
      <c r="D107" s="198" t="s">
        <v>120</v>
      </c>
      <c r="E107" s="199" t="s">
        <v>184</v>
      </c>
      <c r="F107" s="200" t="s">
        <v>185</v>
      </c>
      <c r="G107" s="201" t="s">
        <v>123</v>
      </c>
      <c r="H107" s="202">
        <v>1</v>
      </c>
      <c r="I107" s="203"/>
      <c r="J107" s="204">
        <f>ROUND(I107*H107,2)</f>
        <v>0</v>
      </c>
      <c r="K107" s="205"/>
      <c r="L107" s="44"/>
      <c r="M107" s="206" t="s">
        <v>21</v>
      </c>
      <c r="N107" s="207" t="s">
        <v>46</v>
      </c>
      <c r="O107" s="84"/>
      <c r="P107" s="208">
        <f>O107*H107</f>
        <v>0</v>
      </c>
      <c r="Q107" s="208">
        <v>0</v>
      </c>
      <c r="R107" s="208">
        <f>Q107*H107</f>
        <v>0</v>
      </c>
      <c r="S107" s="208">
        <v>0</v>
      </c>
      <c r="T107" s="209">
        <f>S107*H107</f>
        <v>0</v>
      </c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R107" s="210" t="s">
        <v>124</v>
      </c>
      <c r="AT107" s="210" t="s">
        <v>120</v>
      </c>
      <c r="AU107" s="210" t="s">
        <v>82</v>
      </c>
      <c r="AY107" s="17" t="s">
        <v>117</v>
      </c>
      <c r="BE107" s="211">
        <f>IF(N107="základní",J107,0)</f>
        <v>0</v>
      </c>
      <c r="BF107" s="211">
        <f>IF(N107="snížená",J107,0)</f>
        <v>0</v>
      </c>
      <c r="BG107" s="211">
        <f>IF(N107="zákl. přenesená",J107,0)</f>
        <v>0</v>
      </c>
      <c r="BH107" s="211">
        <f>IF(N107="sníž. přenesená",J107,0)</f>
        <v>0</v>
      </c>
      <c r="BI107" s="211">
        <f>IF(N107="nulová",J107,0)</f>
        <v>0</v>
      </c>
      <c r="BJ107" s="17" t="s">
        <v>80</v>
      </c>
      <c r="BK107" s="211">
        <f>ROUND(I107*H107,2)</f>
        <v>0</v>
      </c>
      <c r="BL107" s="17" t="s">
        <v>124</v>
      </c>
      <c r="BM107" s="210" t="s">
        <v>186</v>
      </c>
    </row>
    <row r="108" s="2" customFormat="1" ht="16.5" customHeight="1">
      <c r="A108" s="38"/>
      <c r="B108" s="39"/>
      <c r="C108" s="198" t="s">
        <v>187</v>
      </c>
      <c r="D108" s="198" t="s">
        <v>120</v>
      </c>
      <c r="E108" s="199" t="s">
        <v>188</v>
      </c>
      <c r="F108" s="200" t="s">
        <v>189</v>
      </c>
      <c r="G108" s="201" t="s">
        <v>123</v>
      </c>
      <c r="H108" s="202">
        <v>1</v>
      </c>
      <c r="I108" s="203"/>
      <c r="J108" s="204">
        <f>ROUND(I108*H108,2)</f>
        <v>0</v>
      </c>
      <c r="K108" s="205"/>
      <c r="L108" s="44"/>
      <c r="M108" s="206" t="s">
        <v>21</v>
      </c>
      <c r="N108" s="207" t="s">
        <v>46</v>
      </c>
      <c r="O108" s="84"/>
      <c r="P108" s="208">
        <f>O108*H108</f>
        <v>0</v>
      </c>
      <c r="Q108" s="208">
        <v>0</v>
      </c>
      <c r="R108" s="208">
        <f>Q108*H108</f>
        <v>0</v>
      </c>
      <c r="S108" s="208">
        <v>0</v>
      </c>
      <c r="T108" s="209">
        <f>S108*H108</f>
        <v>0</v>
      </c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R108" s="210" t="s">
        <v>124</v>
      </c>
      <c r="AT108" s="210" t="s">
        <v>120</v>
      </c>
      <c r="AU108" s="210" t="s">
        <v>82</v>
      </c>
      <c r="AY108" s="17" t="s">
        <v>117</v>
      </c>
      <c r="BE108" s="211">
        <f>IF(N108="základní",J108,0)</f>
        <v>0</v>
      </c>
      <c r="BF108" s="211">
        <f>IF(N108="snížená",J108,0)</f>
        <v>0</v>
      </c>
      <c r="BG108" s="211">
        <f>IF(N108="zákl. přenesená",J108,0)</f>
        <v>0</v>
      </c>
      <c r="BH108" s="211">
        <f>IF(N108="sníž. přenesená",J108,0)</f>
        <v>0</v>
      </c>
      <c r="BI108" s="211">
        <f>IF(N108="nulová",J108,0)</f>
        <v>0</v>
      </c>
      <c r="BJ108" s="17" t="s">
        <v>80</v>
      </c>
      <c r="BK108" s="211">
        <f>ROUND(I108*H108,2)</f>
        <v>0</v>
      </c>
      <c r="BL108" s="17" t="s">
        <v>124</v>
      </c>
      <c r="BM108" s="210" t="s">
        <v>190</v>
      </c>
    </row>
    <row r="109" s="2" customFormat="1" ht="16.5" customHeight="1">
      <c r="A109" s="38"/>
      <c r="B109" s="39"/>
      <c r="C109" s="198" t="s">
        <v>191</v>
      </c>
      <c r="D109" s="198" t="s">
        <v>120</v>
      </c>
      <c r="E109" s="199" t="s">
        <v>192</v>
      </c>
      <c r="F109" s="200" t="s">
        <v>158</v>
      </c>
      <c r="G109" s="201" t="s">
        <v>123</v>
      </c>
      <c r="H109" s="202">
        <v>1</v>
      </c>
      <c r="I109" s="203"/>
      <c r="J109" s="204">
        <f>ROUND(I109*H109,2)</f>
        <v>0</v>
      </c>
      <c r="K109" s="205"/>
      <c r="L109" s="44"/>
      <c r="M109" s="206" t="s">
        <v>21</v>
      </c>
      <c r="N109" s="207" t="s">
        <v>46</v>
      </c>
      <c r="O109" s="84"/>
      <c r="P109" s="208">
        <f>O109*H109</f>
        <v>0</v>
      </c>
      <c r="Q109" s="208">
        <v>0</v>
      </c>
      <c r="R109" s="208">
        <f>Q109*H109</f>
        <v>0</v>
      </c>
      <c r="S109" s="208">
        <v>0</v>
      </c>
      <c r="T109" s="209">
        <f>S109*H109</f>
        <v>0</v>
      </c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R109" s="210" t="s">
        <v>124</v>
      </c>
      <c r="AT109" s="210" t="s">
        <v>120</v>
      </c>
      <c r="AU109" s="210" t="s">
        <v>82</v>
      </c>
      <c r="AY109" s="17" t="s">
        <v>117</v>
      </c>
      <c r="BE109" s="211">
        <f>IF(N109="základní",J109,0)</f>
        <v>0</v>
      </c>
      <c r="BF109" s="211">
        <f>IF(N109="snížená",J109,0)</f>
        <v>0</v>
      </c>
      <c r="BG109" s="211">
        <f>IF(N109="zákl. přenesená",J109,0)</f>
        <v>0</v>
      </c>
      <c r="BH109" s="211">
        <f>IF(N109="sníž. přenesená",J109,0)</f>
        <v>0</v>
      </c>
      <c r="BI109" s="211">
        <f>IF(N109="nulová",J109,0)</f>
        <v>0</v>
      </c>
      <c r="BJ109" s="17" t="s">
        <v>80</v>
      </c>
      <c r="BK109" s="211">
        <f>ROUND(I109*H109,2)</f>
        <v>0</v>
      </c>
      <c r="BL109" s="17" t="s">
        <v>124</v>
      </c>
      <c r="BM109" s="210" t="s">
        <v>193</v>
      </c>
    </row>
    <row r="110" s="12" customFormat="1" ht="22.8" customHeight="1">
      <c r="A110" s="12"/>
      <c r="B110" s="182"/>
      <c r="C110" s="183"/>
      <c r="D110" s="184" t="s">
        <v>74</v>
      </c>
      <c r="E110" s="196" t="s">
        <v>140</v>
      </c>
      <c r="F110" s="196" t="s">
        <v>194</v>
      </c>
      <c r="G110" s="183"/>
      <c r="H110" s="183"/>
      <c r="I110" s="186"/>
      <c r="J110" s="197">
        <f>BK110</f>
        <v>0</v>
      </c>
      <c r="K110" s="183"/>
      <c r="L110" s="188"/>
      <c r="M110" s="189"/>
      <c r="N110" s="190"/>
      <c r="O110" s="190"/>
      <c r="P110" s="191">
        <f>SUM(P111:P124)</f>
        <v>0</v>
      </c>
      <c r="Q110" s="190"/>
      <c r="R110" s="191">
        <f>SUM(R111:R124)</f>
        <v>8.9875103599999999</v>
      </c>
      <c r="S110" s="190"/>
      <c r="T110" s="192">
        <f>SUM(T111:T124)</f>
        <v>0</v>
      </c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R110" s="193" t="s">
        <v>80</v>
      </c>
      <c r="AT110" s="194" t="s">
        <v>74</v>
      </c>
      <c r="AU110" s="194" t="s">
        <v>80</v>
      </c>
      <c r="AY110" s="193" t="s">
        <v>117</v>
      </c>
      <c r="BK110" s="195">
        <f>SUM(BK111:BK124)</f>
        <v>0</v>
      </c>
    </row>
    <row r="111" s="2" customFormat="1" ht="24.15" customHeight="1">
      <c r="A111" s="38"/>
      <c r="B111" s="39"/>
      <c r="C111" s="198" t="s">
        <v>195</v>
      </c>
      <c r="D111" s="198" t="s">
        <v>120</v>
      </c>
      <c r="E111" s="199" t="s">
        <v>196</v>
      </c>
      <c r="F111" s="200" t="s">
        <v>197</v>
      </c>
      <c r="G111" s="201" t="s">
        <v>198</v>
      </c>
      <c r="H111" s="202">
        <v>268.36399999999998</v>
      </c>
      <c r="I111" s="203"/>
      <c r="J111" s="204">
        <f>ROUND(I111*H111,2)</f>
        <v>0</v>
      </c>
      <c r="K111" s="205"/>
      <c r="L111" s="44"/>
      <c r="M111" s="206" t="s">
        <v>21</v>
      </c>
      <c r="N111" s="207" t="s">
        <v>46</v>
      </c>
      <c r="O111" s="84"/>
      <c r="P111" s="208">
        <f>O111*H111</f>
        <v>0</v>
      </c>
      <c r="Q111" s="208">
        <v>0.00025999999999999998</v>
      </c>
      <c r="R111" s="208">
        <f>Q111*H111</f>
        <v>0.069774639999999985</v>
      </c>
      <c r="S111" s="208">
        <v>0</v>
      </c>
      <c r="T111" s="209">
        <f>S111*H111</f>
        <v>0</v>
      </c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R111" s="210" t="s">
        <v>124</v>
      </c>
      <c r="AT111" s="210" t="s">
        <v>120</v>
      </c>
      <c r="AU111" s="210" t="s">
        <v>82</v>
      </c>
      <c r="AY111" s="17" t="s">
        <v>117</v>
      </c>
      <c r="BE111" s="211">
        <f>IF(N111="základní",J111,0)</f>
        <v>0</v>
      </c>
      <c r="BF111" s="211">
        <f>IF(N111="snížená",J111,0)</f>
        <v>0</v>
      </c>
      <c r="BG111" s="211">
        <f>IF(N111="zákl. přenesená",J111,0)</f>
        <v>0</v>
      </c>
      <c r="BH111" s="211">
        <f>IF(N111="sníž. přenesená",J111,0)</f>
        <v>0</v>
      </c>
      <c r="BI111" s="211">
        <f>IF(N111="nulová",J111,0)</f>
        <v>0</v>
      </c>
      <c r="BJ111" s="17" t="s">
        <v>80</v>
      </c>
      <c r="BK111" s="211">
        <f>ROUND(I111*H111,2)</f>
        <v>0</v>
      </c>
      <c r="BL111" s="17" t="s">
        <v>124</v>
      </c>
      <c r="BM111" s="210" t="s">
        <v>199</v>
      </c>
    </row>
    <row r="112" s="2" customFormat="1">
      <c r="A112" s="38"/>
      <c r="B112" s="39"/>
      <c r="C112" s="40"/>
      <c r="D112" s="212" t="s">
        <v>200</v>
      </c>
      <c r="E112" s="40"/>
      <c r="F112" s="213" t="s">
        <v>201</v>
      </c>
      <c r="G112" s="40"/>
      <c r="H112" s="40"/>
      <c r="I112" s="214"/>
      <c r="J112" s="40"/>
      <c r="K112" s="40"/>
      <c r="L112" s="44"/>
      <c r="M112" s="215"/>
      <c r="N112" s="216"/>
      <c r="O112" s="84"/>
      <c r="P112" s="84"/>
      <c r="Q112" s="84"/>
      <c r="R112" s="84"/>
      <c r="S112" s="84"/>
      <c r="T112" s="85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T112" s="17" t="s">
        <v>200</v>
      </c>
      <c r="AU112" s="17" t="s">
        <v>82</v>
      </c>
    </row>
    <row r="113" s="2" customFormat="1">
      <c r="A113" s="38"/>
      <c r="B113" s="39"/>
      <c r="C113" s="40"/>
      <c r="D113" s="217" t="s">
        <v>202</v>
      </c>
      <c r="E113" s="40"/>
      <c r="F113" s="218" t="s">
        <v>203</v>
      </c>
      <c r="G113" s="40"/>
      <c r="H113" s="40"/>
      <c r="I113" s="214"/>
      <c r="J113" s="40"/>
      <c r="K113" s="40"/>
      <c r="L113" s="44"/>
      <c r="M113" s="215"/>
      <c r="N113" s="216"/>
      <c r="O113" s="84"/>
      <c r="P113" s="84"/>
      <c r="Q113" s="84"/>
      <c r="R113" s="84"/>
      <c r="S113" s="84"/>
      <c r="T113" s="85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T113" s="17" t="s">
        <v>202</v>
      </c>
      <c r="AU113" s="17" t="s">
        <v>82</v>
      </c>
    </row>
    <row r="114" s="2" customFormat="1" ht="24.15" customHeight="1">
      <c r="A114" s="38"/>
      <c r="B114" s="39"/>
      <c r="C114" s="198" t="s">
        <v>7</v>
      </c>
      <c r="D114" s="198" t="s">
        <v>120</v>
      </c>
      <c r="E114" s="199" t="s">
        <v>204</v>
      </c>
      <c r="F114" s="200" t="s">
        <v>205</v>
      </c>
      <c r="G114" s="201" t="s">
        <v>198</v>
      </c>
      <c r="H114" s="202">
        <v>268.36399999999998</v>
      </c>
      <c r="I114" s="203"/>
      <c r="J114" s="204">
        <f>ROUND(I114*H114,2)</f>
        <v>0</v>
      </c>
      <c r="K114" s="205"/>
      <c r="L114" s="44"/>
      <c r="M114" s="206" t="s">
        <v>21</v>
      </c>
      <c r="N114" s="207" t="s">
        <v>46</v>
      </c>
      <c r="O114" s="84"/>
      <c r="P114" s="208">
        <f>O114*H114</f>
        <v>0</v>
      </c>
      <c r="Q114" s="208">
        <v>0.0027299999999999998</v>
      </c>
      <c r="R114" s="208">
        <f>Q114*H114</f>
        <v>0.73263371999999993</v>
      </c>
      <c r="S114" s="208">
        <v>0</v>
      </c>
      <c r="T114" s="209">
        <f>S114*H114</f>
        <v>0</v>
      </c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R114" s="210" t="s">
        <v>124</v>
      </c>
      <c r="AT114" s="210" t="s">
        <v>120</v>
      </c>
      <c r="AU114" s="210" t="s">
        <v>82</v>
      </c>
      <c r="AY114" s="17" t="s">
        <v>117</v>
      </c>
      <c r="BE114" s="211">
        <f>IF(N114="základní",J114,0)</f>
        <v>0</v>
      </c>
      <c r="BF114" s="211">
        <f>IF(N114="snížená",J114,0)</f>
        <v>0</v>
      </c>
      <c r="BG114" s="211">
        <f>IF(N114="zákl. přenesená",J114,0)</f>
        <v>0</v>
      </c>
      <c r="BH114" s="211">
        <f>IF(N114="sníž. přenesená",J114,0)</f>
        <v>0</v>
      </c>
      <c r="BI114" s="211">
        <f>IF(N114="nulová",J114,0)</f>
        <v>0</v>
      </c>
      <c r="BJ114" s="17" t="s">
        <v>80</v>
      </c>
      <c r="BK114" s="211">
        <f>ROUND(I114*H114,2)</f>
        <v>0</v>
      </c>
      <c r="BL114" s="17" t="s">
        <v>124</v>
      </c>
      <c r="BM114" s="210" t="s">
        <v>206</v>
      </c>
    </row>
    <row r="115" s="2" customFormat="1">
      <c r="A115" s="38"/>
      <c r="B115" s="39"/>
      <c r="C115" s="40"/>
      <c r="D115" s="212" t="s">
        <v>200</v>
      </c>
      <c r="E115" s="40"/>
      <c r="F115" s="213" t="s">
        <v>207</v>
      </c>
      <c r="G115" s="40"/>
      <c r="H115" s="40"/>
      <c r="I115" s="214"/>
      <c r="J115" s="40"/>
      <c r="K115" s="40"/>
      <c r="L115" s="44"/>
      <c r="M115" s="215"/>
      <c r="N115" s="216"/>
      <c r="O115" s="84"/>
      <c r="P115" s="84"/>
      <c r="Q115" s="84"/>
      <c r="R115" s="84"/>
      <c r="S115" s="84"/>
      <c r="T115" s="85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T115" s="17" t="s">
        <v>200</v>
      </c>
      <c r="AU115" s="17" t="s">
        <v>82</v>
      </c>
    </row>
    <row r="116" s="2" customFormat="1" ht="37.8" customHeight="1">
      <c r="A116" s="38"/>
      <c r="B116" s="39"/>
      <c r="C116" s="198" t="s">
        <v>208</v>
      </c>
      <c r="D116" s="198" t="s">
        <v>120</v>
      </c>
      <c r="E116" s="199" t="s">
        <v>209</v>
      </c>
      <c r="F116" s="200" t="s">
        <v>210</v>
      </c>
      <c r="G116" s="201" t="s">
        <v>198</v>
      </c>
      <c r="H116" s="202">
        <v>268.36399999999998</v>
      </c>
      <c r="I116" s="203"/>
      <c r="J116" s="204">
        <f>ROUND(I116*H116,2)</f>
        <v>0</v>
      </c>
      <c r="K116" s="205"/>
      <c r="L116" s="44"/>
      <c r="M116" s="206" t="s">
        <v>21</v>
      </c>
      <c r="N116" s="207" t="s">
        <v>46</v>
      </c>
      <c r="O116" s="84"/>
      <c r="P116" s="208">
        <f>O116*H116</f>
        <v>0</v>
      </c>
      <c r="Q116" s="208">
        <v>0.030499999999999999</v>
      </c>
      <c r="R116" s="208">
        <f>Q116*H116</f>
        <v>8.1851019999999988</v>
      </c>
      <c r="S116" s="208">
        <v>0</v>
      </c>
      <c r="T116" s="209">
        <f>S116*H116</f>
        <v>0</v>
      </c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R116" s="210" t="s">
        <v>124</v>
      </c>
      <c r="AT116" s="210" t="s">
        <v>120</v>
      </c>
      <c r="AU116" s="210" t="s">
        <v>82</v>
      </c>
      <c r="AY116" s="17" t="s">
        <v>117</v>
      </c>
      <c r="BE116" s="211">
        <f>IF(N116="základní",J116,0)</f>
        <v>0</v>
      </c>
      <c r="BF116" s="211">
        <f>IF(N116="snížená",J116,0)</f>
        <v>0</v>
      </c>
      <c r="BG116" s="211">
        <f>IF(N116="zákl. přenesená",J116,0)</f>
        <v>0</v>
      </c>
      <c r="BH116" s="211">
        <f>IF(N116="sníž. přenesená",J116,0)</f>
        <v>0</v>
      </c>
      <c r="BI116" s="211">
        <f>IF(N116="nulová",J116,0)</f>
        <v>0</v>
      </c>
      <c r="BJ116" s="17" t="s">
        <v>80</v>
      </c>
      <c r="BK116" s="211">
        <f>ROUND(I116*H116,2)</f>
        <v>0</v>
      </c>
      <c r="BL116" s="17" t="s">
        <v>124</v>
      </c>
      <c r="BM116" s="210" t="s">
        <v>211</v>
      </c>
    </row>
    <row r="117" s="2" customFormat="1">
      <c r="A117" s="38"/>
      <c r="B117" s="39"/>
      <c r="C117" s="40"/>
      <c r="D117" s="212" t="s">
        <v>200</v>
      </c>
      <c r="E117" s="40"/>
      <c r="F117" s="213" t="s">
        <v>212</v>
      </c>
      <c r="G117" s="40"/>
      <c r="H117" s="40"/>
      <c r="I117" s="214"/>
      <c r="J117" s="40"/>
      <c r="K117" s="40"/>
      <c r="L117" s="44"/>
      <c r="M117" s="215"/>
      <c r="N117" s="216"/>
      <c r="O117" s="84"/>
      <c r="P117" s="84"/>
      <c r="Q117" s="84"/>
      <c r="R117" s="84"/>
      <c r="S117" s="84"/>
      <c r="T117" s="85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T117" s="17" t="s">
        <v>200</v>
      </c>
      <c r="AU117" s="17" t="s">
        <v>82</v>
      </c>
    </row>
    <row r="118" s="2" customFormat="1" ht="37.8" customHeight="1">
      <c r="A118" s="38"/>
      <c r="B118" s="39"/>
      <c r="C118" s="198" t="s">
        <v>213</v>
      </c>
      <c r="D118" s="198" t="s">
        <v>120</v>
      </c>
      <c r="E118" s="199" t="s">
        <v>214</v>
      </c>
      <c r="F118" s="200" t="s">
        <v>215</v>
      </c>
      <c r="G118" s="201" t="s">
        <v>198</v>
      </c>
      <c r="H118" s="202">
        <v>43.113999999999997</v>
      </c>
      <c r="I118" s="203"/>
      <c r="J118" s="204">
        <f>ROUND(I118*H118,2)</f>
        <v>0</v>
      </c>
      <c r="K118" s="205"/>
      <c r="L118" s="44"/>
      <c r="M118" s="206" t="s">
        <v>21</v>
      </c>
      <c r="N118" s="207" t="s">
        <v>46</v>
      </c>
      <c r="O118" s="84"/>
      <c r="P118" s="208">
        <f>O118*H118</f>
        <v>0</v>
      </c>
      <c r="Q118" s="208">
        <v>0</v>
      </c>
      <c r="R118" s="208">
        <f>Q118*H118</f>
        <v>0</v>
      </c>
      <c r="S118" s="208">
        <v>0</v>
      </c>
      <c r="T118" s="209">
        <f>S118*H118</f>
        <v>0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R118" s="210" t="s">
        <v>124</v>
      </c>
      <c r="AT118" s="210" t="s">
        <v>120</v>
      </c>
      <c r="AU118" s="210" t="s">
        <v>82</v>
      </c>
      <c r="AY118" s="17" t="s">
        <v>117</v>
      </c>
      <c r="BE118" s="211">
        <f>IF(N118="základní",J118,0)</f>
        <v>0</v>
      </c>
      <c r="BF118" s="211">
        <f>IF(N118="snížená",J118,0)</f>
        <v>0</v>
      </c>
      <c r="BG118" s="211">
        <f>IF(N118="zákl. přenesená",J118,0)</f>
        <v>0</v>
      </c>
      <c r="BH118" s="211">
        <f>IF(N118="sníž. přenesená",J118,0)</f>
        <v>0</v>
      </c>
      <c r="BI118" s="211">
        <f>IF(N118="nulová",J118,0)</f>
        <v>0</v>
      </c>
      <c r="BJ118" s="17" t="s">
        <v>80</v>
      </c>
      <c r="BK118" s="211">
        <f>ROUND(I118*H118,2)</f>
        <v>0</v>
      </c>
      <c r="BL118" s="17" t="s">
        <v>124</v>
      </c>
      <c r="BM118" s="210" t="s">
        <v>216</v>
      </c>
    </row>
    <row r="119" s="2" customFormat="1">
      <c r="A119" s="38"/>
      <c r="B119" s="39"/>
      <c r="C119" s="40"/>
      <c r="D119" s="212" t="s">
        <v>200</v>
      </c>
      <c r="E119" s="40"/>
      <c r="F119" s="213" t="s">
        <v>217</v>
      </c>
      <c r="G119" s="40"/>
      <c r="H119" s="40"/>
      <c r="I119" s="214"/>
      <c r="J119" s="40"/>
      <c r="K119" s="40"/>
      <c r="L119" s="44"/>
      <c r="M119" s="215"/>
      <c r="N119" s="216"/>
      <c r="O119" s="84"/>
      <c r="P119" s="84"/>
      <c r="Q119" s="84"/>
      <c r="R119" s="84"/>
      <c r="S119" s="84"/>
      <c r="T119" s="85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T119" s="17" t="s">
        <v>200</v>
      </c>
      <c r="AU119" s="17" t="s">
        <v>82</v>
      </c>
    </row>
    <row r="120" s="13" customFormat="1">
      <c r="A120" s="13"/>
      <c r="B120" s="219"/>
      <c r="C120" s="220"/>
      <c r="D120" s="217" t="s">
        <v>218</v>
      </c>
      <c r="E120" s="221" t="s">
        <v>21</v>
      </c>
      <c r="F120" s="222" t="s">
        <v>219</v>
      </c>
      <c r="G120" s="220"/>
      <c r="H120" s="223">
        <v>21.225000000000001</v>
      </c>
      <c r="I120" s="224"/>
      <c r="J120" s="220"/>
      <c r="K120" s="220"/>
      <c r="L120" s="225"/>
      <c r="M120" s="226"/>
      <c r="N120" s="227"/>
      <c r="O120" s="227"/>
      <c r="P120" s="227"/>
      <c r="Q120" s="227"/>
      <c r="R120" s="227"/>
      <c r="S120" s="227"/>
      <c r="T120" s="228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29" t="s">
        <v>218</v>
      </c>
      <c r="AU120" s="229" t="s">
        <v>82</v>
      </c>
      <c r="AV120" s="13" t="s">
        <v>82</v>
      </c>
      <c r="AW120" s="13" t="s">
        <v>35</v>
      </c>
      <c r="AX120" s="13" t="s">
        <v>75</v>
      </c>
      <c r="AY120" s="229" t="s">
        <v>117</v>
      </c>
    </row>
    <row r="121" s="13" customFormat="1">
      <c r="A121" s="13"/>
      <c r="B121" s="219"/>
      <c r="C121" s="220"/>
      <c r="D121" s="217" t="s">
        <v>218</v>
      </c>
      <c r="E121" s="221" t="s">
        <v>21</v>
      </c>
      <c r="F121" s="222" t="s">
        <v>220</v>
      </c>
      <c r="G121" s="220"/>
      <c r="H121" s="223">
        <v>21.888999999999999</v>
      </c>
      <c r="I121" s="224"/>
      <c r="J121" s="220"/>
      <c r="K121" s="220"/>
      <c r="L121" s="225"/>
      <c r="M121" s="226"/>
      <c r="N121" s="227"/>
      <c r="O121" s="227"/>
      <c r="P121" s="227"/>
      <c r="Q121" s="227"/>
      <c r="R121" s="227"/>
      <c r="S121" s="227"/>
      <c r="T121" s="228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29" t="s">
        <v>218</v>
      </c>
      <c r="AU121" s="229" t="s">
        <v>82</v>
      </c>
      <c r="AV121" s="13" t="s">
        <v>82</v>
      </c>
      <c r="AW121" s="13" t="s">
        <v>35</v>
      </c>
      <c r="AX121" s="13" t="s">
        <v>75</v>
      </c>
      <c r="AY121" s="229" t="s">
        <v>117</v>
      </c>
    </row>
    <row r="122" s="14" customFormat="1">
      <c r="A122" s="14"/>
      <c r="B122" s="230"/>
      <c r="C122" s="231"/>
      <c r="D122" s="217" t="s">
        <v>218</v>
      </c>
      <c r="E122" s="232" t="s">
        <v>21</v>
      </c>
      <c r="F122" s="233" t="s">
        <v>221</v>
      </c>
      <c r="G122" s="231"/>
      <c r="H122" s="234">
        <v>43.114000000000004</v>
      </c>
      <c r="I122" s="235"/>
      <c r="J122" s="231"/>
      <c r="K122" s="231"/>
      <c r="L122" s="236"/>
      <c r="M122" s="237"/>
      <c r="N122" s="238"/>
      <c r="O122" s="238"/>
      <c r="P122" s="238"/>
      <c r="Q122" s="238"/>
      <c r="R122" s="238"/>
      <c r="S122" s="238"/>
      <c r="T122" s="239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40" t="s">
        <v>218</v>
      </c>
      <c r="AU122" s="240" t="s">
        <v>82</v>
      </c>
      <c r="AV122" s="14" t="s">
        <v>124</v>
      </c>
      <c r="AW122" s="14" t="s">
        <v>35</v>
      </c>
      <c r="AX122" s="14" t="s">
        <v>80</v>
      </c>
      <c r="AY122" s="240" t="s">
        <v>117</v>
      </c>
    </row>
    <row r="123" s="2" customFormat="1" ht="16.5" customHeight="1">
      <c r="A123" s="38"/>
      <c r="B123" s="39"/>
      <c r="C123" s="198" t="s">
        <v>222</v>
      </c>
      <c r="D123" s="198" t="s">
        <v>120</v>
      </c>
      <c r="E123" s="199" t="s">
        <v>223</v>
      </c>
      <c r="F123" s="200" t="s">
        <v>224</v>
      </c>
      <c r="G123" s="201" t="s">
        <v>198</v>
      </c>
      <c r="H123" s="202">
        <v>268.36399999999998</v>
      </c>
      <c r="I123" s="203"/>
      <c r="J123" s="204">
        <f>ROUND(I123*H123,2)</f>
        <v>0</v>
      </c>
      <c r="K123" s="205"/>
      <c r="L123" s="44"/>
      <c r="M123" s="206" t="s">
        <v>21</v>
      </c>
      <c r="N123" s="207" t="s">
        <v>46</v>
      </c>
      <c r="O123" s="84"/>
      <c r="P123" s="208">
        <f>O123*H123</f>
        <v>0</v>
      </c>
      <c r="Q123" s="208">
        <v>0</v>
      </c>
      <c r="R123" s="208">
        <f>Q123*H123</f>
        <v>0</v>
      </c>
      <c r="S123" s="208">
        <v>0</v>
      </c>
      <c r="T123" s="209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10" t="s">
        <v>124</v>
      </c>
      <c r="AT123" s="210" t="s">
        <v>120</v>
      </c>
      <c r="AU123" s="210" t="s">
        <v>82</v>
      </c>
      <c r="AY123" s="17" t="s">
        <v>117</v>
      </c>
      <c r="BE123" s="211">
        <f>IF(N123="základní",J123,0)</f>
        <v>0</v>
      </c>
      <c r="BF123" s="211">
        <f>IF(N123="snížená",J123,0)</f>
        <v>0</v>
      </c>
      <c r="BG123" s="211">
        <f>IF(N123="zákl. přenesená",J123,0)</f>
        <v>0</v>
      </c>
      <c r="BH123" s="211">
        <f>IF(N123="sníž. přenesená",J123,0)</f>
        <v>0</v>
      </c>
      <c r="BI123" s="211">
        <f>IF(N123="nulová",J123,0)</f>
        <v>0</v>
      </c>
      <c r="BJ123" s="17" t="s">
        <v>80</v>
      </c>
      <c r="BK123" s="211">
        <f>ROUND(I123*H123,2)</f>
        <v>0</v>
      </c>
      <c r="BL123" s="17" t="s">
        <v>124</v>
      </c>
      <c r="BM123" s="210" t="s">
        <v>225</v>
      </c>
    </row>
    <row r="124" s="2" customFormat="1">
      <c r="A124" s="38"/>
      <c r="B124" s="39"/>
      <c r="C124" s="40"/>
      <c r="D124" s="212" t="s">
        <v>200</v>
      </c>
      <c r="E124" s="40"/>
      <c r="F124" s="213" t="s">
        <v>226</v>
      </c>
      <c r="G124" s="40"/>
      <c r="H124" s="40"/>
      <c r="I124" s="214"/>
      <c r="J124" s="40"/>
      <c r="K124" s="40"/>
      <c r="L124" s="44"/>
      <c r="M124" s="215"/>
      <c r="N124" s="216"/>
      <c r="O124" s="84"/>
      <c r="P124" s="84"/>
      <c r="Q124" s="84"/>
      <c r="R124" s="84"/>
      <c r="S124" s="84"/>
      <c r="T124" s="85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7" t="s">
        <v>200</v>
      </c>
      <c r="AU124" s="17" t="s">
        <v>82</v>
      </c>
    </row>
    <row r="125" s="12" customFormat="1" ht="22.8" customHeight="1">
      <c r="A125" s="12"/>
      <c r="B125" s="182"/>
      <c r="C125" s="183"/>
      <c r="D125" s="184" t="s">
        <v>74</v>
      </c>
      <c r="E125" s="196" t="s">
        <v>152</v>
      </c>
      <c r="F125" s="196" t="s">
        <v>227</v>
      </c>
      <c r="G125" s="183"/>
      <c r="H125" s="183"/>
      <c r="I125" s="186"/>
      <c r="J125" s="197">
        <f>BK125</f>
        <v>0</v>
      </c>
      <c r="K125" s="183"/>
      <c r="L125" s="188"/>
      <c r="M125" s="189"/>
      <c r="N125" s="190"/>
      <c r="O125" s="190"/>
      <c r="P125" s="191">
        <f>SUM(P126:P150)</f>
        <v>0</v>
      </c>
      <c r="Q125" s="190"/>
      <c r="R125" s="191">
        <f>SUM(R126:R150)</f>
        <v>0</v>
      </c>
      <c r="S125" s="190"/>
      <c r="T125" s="192">
        <f>SUM(T126:T150)</f>
        <v>7.7825559999999996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93" t="s">
        <v>80</v>
      </c>
      <c r="AT125" s="194" t="s">
        <v>74</v>
      </c>
      <c r="AU125" s="194" t="s">
        <v>80</v>
      </c>
      <c r="AY125" s="193" t="s">
        <v>117</v>
      </c>
      <c r="BK125" s="195">
        <f>SUM(BK126:BK150)</f>
        <v>0</v>
      </c>
    </row>
    <row r="126" s="2" customFormat="1" ht="44.25" customHeight="1">
      <c r="A126" s="38"/>
      <c r="B126" s="39"/>
      <c r="C126" s="198" t="s">
        <v>228</v>
      </c>
      <c r="D126" s="198" t="s">
        <v>120</v>
      </c>
      <c r="E126" s="199" t="s">
        <v>229</v>
      </c>
      <c r="F126" s="200" t="s">
        <v>230</v>
      </c>
      <c r="G126" s="201" t="s">
        <v>198</v>
      </c>
      <c r="H126" s="202">
        <v>294.02600000000001</v>
      </c>
      <c r="I126" s="203"/>
      <c r="J126" s="204">
        <f>ROUND(I126*H126,2)</f>
        <v>0</v>
      </c>
      <c r="K126" s="205"/>
      <c r="L126" s="44"/>
      <c r="M126" s="206" t="s">
        <v>21</v>
      </c>
      <c r="N126" s="207" t="s">
        <v>46</v>
      </c>
      <c r="O126" s="84"/>
      <c r="P126" s="208">
        <f>O126*H126</f>
        <v>0</v>
      </c>
      <c r="Q126" s="208">
        <v>0</v>
      </c>
      <c r="R126" s="208">
        <f>Q126*H126</f>
        <v>0</v>
      </c>
      <c r="S126" s="208">
        <v>0</v>
      </c>
      <c r="T126" s="209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10" t="s">
        <v>124</v>
      </c>
      <c r="AT126" s="210" t="s">
        <v>120</v>
      </c>
      <c r="AU126" s="210" t="s">
        <v>82</v>
      </c>
      <c r="AY126" s="17" t="s">
        <v>117</v>
      </c>
      <c r="BE126" s="211">
        <f>IF(N126="základní",J126,0)</f>
        <v>0</v>
      </c>
      <c r="BF126" s="211">
        <f>IF(N126="snížená",J126,0)</f>
        <v>0</v>
      </c>
      <c r="BG126" s="211">
        <f>IF(N126="zákl. přenesená",J126,0)</f>
        <v>0</v>
      </c>
      <c r="BH126" s="211">
        <f>IF(N126="sníž. přenesená",J126,0)</f>
        <v>0</v>
      </c>
      <c r="BI126" s="211">
        <f>IF(N126="nulová",J126,0)</f>
        <v>0</v>
      </c>
      <c r="BJ126" s="17" t="s">
        <v>80</v>
      </c>
      <c r="BK126" s="211">
        <f>ROUND(I126*H126,2)</f>
        <v>0</v>
      </c>
      <c r="BL126" s="17" t="s">
        <v>124</v>
      </c>
      <c r="BM126" s="210" t="s">
        <v>231</v>
      </c>
    </row>
    <row r="127" s="2" customFormat="1">
      <c r="A127" s="38"/>
      <c r="B127" s="39"/>
      <c r="C127" s="40"/>
      <c r="D127" s="212" t="s">
        <v>200</v>
      </c>
      <c r="E127" s="40"/>
      <c r="F127" s="213" t="s">
        <v>232</v>
      </c>
      <c r="G127" s="40"/>
      <c r="H127" s="40"/>
      <c r="I127" s="214"/>
      <c r="J127" s="40"/>
      <c r="K127" s="40"/>
      <c r="L127" s="44"/>
      <c r="M127" s="215"/>
      <c r="N127" s="216"/>
      <c r="O127" s="84"/>
      <c r="P127" s="84"/>
      <c r="Q127" s="84"/>
      <c r="R127" s="84"/>
      <c r="S127" s="84"/>
      <c r="T127" s="85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T127" s="17" t="s">
        <v>200</v>
      </c>
      <c r="AU127" s="17" t="s">
        <v>82</v>
      </c>
    </row>
    <row r="128" s="13" customFormat="1">
      <c r="A128" s="13"/>
      <c r="B128" s="219"/>
      <c r="C128" s="220"/>
      <c r="D128" s="217" t="s">
        <v>218</v>
      </c>
      <c r="E128" s="221" t="s">
        <v>21</v>
      </c>
      <c r="F128" s="222" t="s">
        <v>233</v>
      </c>
      <c r="G128" s="220"/>
      <c r="H128" s="223">
        <v>294.02600000000001</v>
      </c>
      <c r="I128" s="224"/>
      <c r="J128" s="220"/>
      <c r="K128" s="220"/>
      <c r="L128" s="225"/>
      <c r="M128" s="226"/>
      <c r="N128" s="227"/>
      <c r="O128" s="227"/>
      <c r="P128" s="227"/>
      <c r="Q128" s="227"/>
      <c r="R128" s="227"/>
      <c r="S128" s="227"/>
      <c r="T128" s="228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29" t="s">
        <v>218</v>
      </c>
      <c r="AU128" s="229" t="s">
        <v>82</v>
      </c>
      <c r="AV128" s="13" t="s">
        <v>82</v>
      </c>
      <c r="AW128" s="13" t="s">
        <v>35</v>
      </c>
      <c r="AX128" s="13" t="s">
        <v>75</v>
      </c>
      <c r="AY128" s="229" t="s">
        <v>117</v>
      </c>
    </row>
    <row r="129" s="14" customFormat="1">
      <c r="A129" s="14"/>
      <c r="B129" s="230"/>
      <c r="C129" s="231"/>
      <c r="D129" s="217" t="s">
        <v>218</v>
      </c>
      <c r="E129" s="232" t="s">
        <v>21</v>
      </c>
      <c r="F129" s="233" t="s">
        <v>221</v>
      </c>
      <c r="G129" s="231"/>
      <c r="H129" s="234">
        <v>294.02600000000001</v>
      </c>
      <c r="I129" s="235"/>
      <c r="J129" s="231"/>
      <c r="K129" s="231"/>
      <c r="L129" s="236"/>
      <c r="M129" s="237"/>
      <c r="N129" s="238"/>
      <c r="O129" s="238"/>
      <c r="P129" s="238"/>
      <c r="Q129" s="238"/>
      <c r="R129" s="238"/>
      <c r="S129" s="238"/>
      <c r="T129" s="239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40" t="s">
        <v>218</v>
      </c>
      <c r="AU129" s="240" t="s">
        <v>82</v>
      </c>
      <c r="AV129" s="14" t="s">
        <v>124</v>
      </c>
      <c r="AW129" s="14" t="s">
        <v>35</v>
      </c>
      <c r="AX129" s="14" t="s">
        <v>80</v>
      </c>
      <c r="AY129" s="240" t="s">
        <v>117</v>
      </c>
    </row>
    <row r="130" s="2" customFormat="1" ht="55.5" customHeight="1">
      <c r="A130" s="38"/>
      <c r="B130" s="39"/>
      <c r="C130" s="198" t="s">
        <v>234</v>
      </c>
      <c r="D130" s="198" t="s">
        <v>120</v>
      </c>
      <c r="E130" s="199" t="s">
        <v>235</v>
      </c>
      <c r="F130" s="200" t="s">
        <v>236</v>
      </c>
      <c r="G130" s="201" t="s">
        <v>198</v>
      </c>
      <c r="H130" s="202">
        <v>8820.7800000000007</v>
      </c>
      <c r="I130" s="203"/>
      <c r="J130" s="204">
        <f>ROUND(I130*H130,2)</f>
        <v>0</v>
      </c>
      <c r="K130" s="205"/>
      <c r="L130" s="44"/>
      <c r="M130" s="206" t="s">
        <v>21</v>
      </c>
      <c r="N130" s="207" t="s">
        <v>46</v>
      </c>
      <c r="O130" s="84"/>
      <c r="P130" s="208">
        <f>O130*H130</f>
        <v>0</v>
      </c>
      <c r="Q130" s="208">
        <v>0</v>
      </c>
      <c r="R130" s="208">
        <f>Q130*H130</f>
        <v>0</v>
      </c>
      <c r="S130" s="208">
        <v>0</v>
      </c>
      <c r="T130" s="209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10" t="s">
        <v>124</v>
      </c>
      <c r="AT130" s="210" t="s">
        <v>120</v>
      </c>
      <c r="AU130" s="210" t="s">
        <v>82</v>
      </c>
      <c r="AY130" s="17" t="s">
        <v>117</v>
      </c>
      <c r="BE130" s="211">
        <f>IF(N130="základní",J130,0)</f>
        <v>0</v>
      </c>
      <c r="BF130" s="211">
        <f>IF(N130="snížená",J130,0)</f>
        <v>0</v>
      </c>
      <c r="BG130" s="211">
        <f>IF(N130="zákl. přenesená",J130,0)</f>
        <v>0</v>
      </c>
      <c r="BH130" s="211">
        <f>IF(N130="sníž. přenesená",J130,0)</f>
        <v>0</v>
      </c>
      <c r="BI130" s="211">
        <f>IF(N130="nulová",J130,0)</f>
        <v>0</v>
      </c>
      <c r="BJ130" s="17" t="s">
        <v>80</v>
      </c>
      <c r="BK130" s="211">
        <f>ROUND(I130*H130,2)</f>
        <v>0</v>
      </c>
      <c r="BL130" s="17" t="s">
        <v>124</v>
      </c>
      <c r="BM130" s="210" t="s">
        <v>237</v>
      </c>
    </row>
    <row r="131" s="2" customFormat="1">
      <c r="A131" s="38"/>
      <c r="B131" s="39"/>
      <c r="C131" s="40"/>
      <c r="D131" s="212" t="s">
        <v>200</v>
      </c>
      <c r="E131" s="40"/>
      <c r="F131" s="213" t="s">
        <v>238</v>
      </c>
      <c r="G131" s="40"/>
      <c r="H131" s="40"/>
      <c r="I131" s="214"/>
      <c r="J131" s="40"/>
      <c r="K131" s="40"/>
      <c r="L131" s="44"/>
      <c r="M131" s="215"/>
      <c r="N131" s="216"/>
      <c r="O131" s="84"/>
      <c r="P131" s="84"/>
      <c r="Q131" s="84"/>
      <c r="R131" s="84"/>
      <c r="S131" s="84"/>
      <c r="T131" s="85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7" t="s">
        <v>200</v>
      </c>
      <c r="AU131" s="17" t="s">
        <v>82</v>
      </c>
    </row>
    <row r="132" s="13" customFormat="1">
      <c r="A132" s="13"/>
      <c r="B132" s="219"/>
      <c r="C132" s="220"/>
      <c r="D132" s="217" t="s">
        <v>218</v>
      </c>
      <c r="E132" s="220"/>
      <c r="F132" s="222" t="s">
        <v>239</v>
      </c>
      <c r="G132" s="220"/>
      <c r="H132" s="223">
        <v>8820.7800000000007</v>
      </c>
      <c r="I132" s="224"/>
      <c r="J132" s="220"/>
      <c r="K132" s="220"/>
      <c r="L132" s="225"/>
      <c r="M132" s="226"/>
      <c r="N132" s="227"/>
      <c r="O132" s="227"/>
      <c r="P132" s="227"/>
      <c r="Q132" s="227"/>
      <c r="R132" s="227"/>
      <c r="S132" s="227"/>
      <c r="T132" s="228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29" t="s">
        <v>218</v>
      </c>
      <c r="AU132" s="229" t="s">
        <v>82</v>
      </c>
      <c r="AV132" s="13" t="s">
        <v>82</v>
      </c>
      <c r="AW132" s="13" t="s">
        <v>4</v>
      </c>
      <c r="AX132" s="13" t="s">
        <v>80</v>
      </c>
      <c r="AY132" s="229" t="s">
        <v>117</v>
      </c>
    </row>
    <row r="133" s="2" customFormat="1" ht="62.7" customHeight="1">
      <c r="A133" s="38"/>
      <c r="B133" s="39"/>
      <c r="C133" s="198" t="s">
        <v>240</v>
      </c>
      <c r="D133" s="198" t="s">
        <v>120</v>
      </c>
      <c r="E133" s="199" t="s">
        <v>241</v>
      </c>
      <c r="F133" s="200" t="s">
        <v>242</v>
      </c>
      <c r="G133" s="201" t="s">
        <v>243</v>
      </c>
      <c r="H133" s="202">
        <v>1</v>
      </c>
      <c r="I133" s="203"/>
      <c r="J133" s="204">
        <f>ROUND(I133*H133,2)</f>
        <v>0</v>
      </c>
      <c r="K133" s="205"/>
      <c r="L133" s="44"/>
      <c r="M133" s="206" t="s">
        <v>21</v>
      </c>
      <c r="N133" s="207" t="s">
        <v>46</v>
      </c>
      <c r="O133" s="84"/>
      <c r="P133" s="208">
        <f>O133*H133</f>
        <v>0</v>
      </c>
      <c r="Q133" s="208">
        <v>0</v>
      </c>
      <c r="R133" s="208">
        <f>Q133*H133</f>
        <v>0</v>
      </c>
      <c r="S133" s="208">
        <v>0</v>
      </c>
      <c r="T133" s="209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10" t="s">
        <v>124</v>
      </c>
      <c r="AT133" s="210" t="s">
        <v>120</v>
      </c>
      <c r="AU133" s="210" t="s">
        <v>82</v>
      </c>
      <c r="AY133" s="17" t="s">
        <v>117</v>
      </c>
      <c r="BE133" s="211">
        <f>IF(N133="základní",J133,0)</f>
        <v>0</v>
      </c>
      <c r="BF133" s="211">
        <f>IF(N133="snížená",J133,0)</f>
        <v>0</v>
      </c>
      <c r="BG133" s="211">
        <f>IF(N133="zákl. přenesená",J133,0)</f>
        <v>0</v>
      </c>
      <c r="BH133" s="211">
        <f>IF(N133="sníž. přenesená",J133,0)</f>
        <v>0</v>
      </c>
      <c r="BI133" s="211">
        <f>IF(N133="nulová",J133,0)</f>
        <v>0</v>
      </c>
      <c r="BJ133" s="17" t="s">
        <v>80</v>
      </c>
      <c r="BK133" s="211">
        <f>ROUND(I133*H133,2)</f>
        <v>0</v>
      </c>
      <c r="BL133" s="17" t="s">
        <v>124</v>
      </c>
      <c r="BM133" s="210" t="s">
        <v>244</v>
      </c>
    </row>
    <row r="134" s="2" customFormat="1">
      <c r="A134" s="38"/>
      <c r="B134" s="39"/>
      <c r="C134" s="40"/>
      <c r="D134" s="212" t="s">
        <v>200</v>
      </c>
      <c r="E134" s="40"/>
      <c r="F134" s="213" t="s">
        <v>245</v>
      </c>
      <c r="G134" s="40"/>
      <c r="H134" s="40"/>
      <c r="I134" s="214"/>
      <c r="J134" s="40"/>
      <c r="K134" s="40"/>
      <c r="L134" s="44"/>
      <c r="M134" s="215"/>
      <c r="N134" s="216"/>
      <c r="O134" s="84"/>
      <c r="P134" s="84"/>
      <c r="Q134" s="84"/>
      <c r="R134" s="84"/>
      <c r="S134" s="84"/>
      <c r="T134" s="85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7" t="s">
        <v>200</v>
      </c>
      <c r="AU134" s="17" t="s">
        <v>82</v>
      </c>
    </row>
    <row r="135" s="2" customFormat="1" ht="44.25" customHeight="1">
      <c r="A135" s="38"/>
      <c r="B135" s="39"/>
      <c r="C135" s="198" t="s">
        <v>246</v>
      </c>
      <c r="D135" s="198" t="s">
        <v>120</v>
      </c>
      <c r="E135" s="199" t="s">
        <v>247</v>
      </c>
      <c r="F135" s="200" t="s">
        <v>248</v>
      </c>
      <c r="G135" s="201" t="s">
        <v>198</v>
      </c>
      <c r="H135" s="202">
        <v>294.02600000000001</v>
      </c>
      <c r="I135" s="203"/>
      <c r="J135" s="204">
        <f>ROUND(I135*H135,2)</f>
        <v>0</v>
      </c>
      <c r="K135" s="205"/>
      <c r="L135" s="44"/>
      <c r="M135" s="206" t="s">
        <v>21</v>
      </c>
      <c r="N135" s="207" t="s">
        <v>46</v>
      </c>
      <c r="O135" s="84"/>
      <c r="P135" s="208">
        <f>O135*H135</f>
        <v>0</v>
      </c>
      <c r="Q135" s="208">
        <v>0</v>
      </c>
      <c r="R135" s="208">
        <f>Q135*H135</f>
        <v>0</v>
      </c>
      <c r="S135" s="208">
        <v>0</v>
      </c>
      <c r="T135" s="209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10" t="s">
        <v>124</v>
      </c>
      <c r="AT135" s="210" t="s">
        <v>120</v>
      </c>
      <c r="AU135" s="210" t="s">
        <v>82</v>
      </c>
      <c r="AY135" s="17" t="s">
        <v>117</v>
      </c>
      <c r="BE135" s="211">
        <f>IF(N135="základní",J135,0)</f>
        <v>0</v>
      </c>
      <c r="BF135" s="211">
        <f>IF(N135="snížená",J135,0)</f>
        <v>0</v>
      </c>
      <c r="BG135" s="211">
        <f>IF(N135="zákl. přenesená",J135,0)</f>
        <v>0</v>
      </c>
      <c r="BH135" s="211">
        <f>IF(N135="sníž. přenesená",J135,0)</f>
        <v>0</v>
      </c>
      <c r="BI135" s="211">
        <f>IF(N135="nulová",J135,0)</f>
        <v>0</v>
      </c>
      <c r="BJ135" s="17" t="s">
        <v>80</v>
      </c>
      <c r="BK135" s="211">
        <f>ROUND(I135*H135,2)</f>
        <v>0</v>
      </c>
      <c r="BL135" s="17" t="s">
        <v>124</v>
      </c>
      <c r="BM135" s="210" t="s">
        <v>249</v>
      </c>
    </row>
    <row r="136" s="2" customFormat="1">
      <c r="A136" s="38"/>
      <c r="B136" s="39"/>
      <c r="C136" s="40"/>
      <c r="D136" s="212" t="s">
        <v>200</v>
      </c>
      <c r="E136" s="40"/>
      <c r="F136" s="213" t="s">
        <v>250</v>
      </c>
      <c r="G136" s="40"/>
      <c r="H136" s="40"/>
      <c r="I136" s="214"/>
      <c r="J136" s="40"/>
      <c r="K136" s="40"/>
      <c r="L136" s="44"/>
      <c r="M136" s="215"/>
      <c r="N136" s="216"/>
      <c r="O136" s="84"/>
      <c r="P136" s="84"/>
      <c r="Q136" s="84"/>
      <c r="R136" s="84"/>
      <c r="S136" s="84"/>
      <c r="T136" s="85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200</v>
      </c>
      <c r="AU136" s="17" t="s">
        <v>82</v>
      </c>
    </row>
    <row r="137" s="2" customFormat="1" ht="24.15" customHeight="1">
      <c r="A137" s="38"/>
      <c r="B137" s="39"/>
      <c r="C137" s="198" t="s">
        <v>251</v>
      </c>
      <c r="D137" s="198" t="s">
        <v>120</v>
      </c>
      <c r="E137" s="199" t="s">
        <v>252</v>
      </c>
      <c r="F137" s="200" t="s">
        <v>253</v>
      </c>
      <c r="G137" s="201" t="s">
        <v>198</v>
      </c>
      <c r="H137" s="202">
        <v>294.02600000000001</v>
      </c>
      <c r="I137" s="203"/>
      <c r="J137" s="204">
        <f>ROUND(I137*H137,2)</f>
        <v>0</v>
      </c>
      <c r="K137" s="205"/>
      <c r="L137" s="44"/>
      <c r="M137" s="206" t="s">
        <v>21</v>
      </c>
      <c r="N137" s="207" t="s">
        <v>46</v>
      </c>
      <c r="O137" s="84"/>
      <c r="P137" s="208">
        <f>O137*H137</f>
        <v>0</v>
      </c>
      <c r="Q137" s="208">
        <v>0</v>
      </c>
      <c r="R137" s="208">
        <f>Q137*H137</f>
        <v>0</v>
      </c>
      <c r="S137" s="208">
        <v>0</v>
      </c>
      <c r="T137" s="209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10" t="s">
        <v>124</v>
      </c>
      <c r="AT137" s="210" t="s">
        <v>120</v>
      </c>
      <c r="AU137" s="210" t="s">
        <v>82</v>
      </c>
      <c r="AY137" s="17" t="s">
        <v>117</v>
      </c>
      <c r="BE137" s="211">
        <f>IF(N137="základní",J137,0)</f>
        <v>0</v>
      </c>
      <c r="BF137" s="211">
        <f>IF(N137="snížená",J137,0)</f>
        <v>0</v>
      </c>
      <c r="BG137" s="211">
        <f>IF(N137="zákl. přenesená",J137,0)</f>
        <v>0</v>
      </c>
      <c r="BH137" s="211">
        <f>IF(N137="sníž. přenesená",J137,0)</f>
        <v>0</v>
      </c>
      <c r="BI137" s="211">
        <f>IF(N137="nulová",J137,0)</f>
        <v>0</v>
      </c>
      <c r="BJ137" s="17" t="s">
        <v>80</v>
      </c>
      <c r="BK137" s="211">
        <f>ROUND(I137*H137,2)</f>
        <v>0</v>
      </c>
      <c r="BL137" s="17" t="s">
        <v>124</v>
      </c>
      <c r="BM137" s="210" t="s">
        <v>254</v>
      </c>
    </row>
    <row r="138" s="2" customFormat="1">
      <c r="A138" s="38"/>
      <c r="B138" s="39"/>
      <c r="C138" s="40"/>
      <c r="D138" s="212" t="s">
        <v>200</v>
      </c>
      <c r="E138" s="40"/>
      <c r="F138" s="213" t="s">
        <v>255</v>
      </c>
      <c r="G138" s="40"/>
      <c r="H138" s="40"/>
      <c r="I138" s="214"/>
      <c r="J138" s="40"/>
      <c r="K138" s="40"/>
      <c r="L138" s="44"/>
      <c r="M138" s="215"/>
      <c r="N138" s="216"/>
      <c r="O138" s="84"/>
      <c r="P138" s="84"/>
      <c r="Q138" s="84"/>
      <c r="R138" s="84"/>
      <c r="S138" s="84"/>
      <c r="T138" s="85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200</v>
      </c>
      <c r="AU138" s="17" t="s">
        <v>82</v>
      </c>
    </row>
    <row r="139" s="2" customFormat="1" ht="33" customHeight="1">
      <c r="A139" s="38"/>
      <c r="B139" s="39"/>
      <c r="C139" s="198" t="s">
        <v>256</v>
      </c>
      <c r="D139" s="198" t="s">
        <v>120</v>
      </c>
      <c r="E139" s="199" t="s">
        <v>257</v>
      </c>
      <c r="F139" s="200" t="s">
        <v>258</v>
      </c>
      <c r="G139" s="201" t="s">
        <v>198</v>
      </c>
      <c r="H139" s="202">
        <v>8820.7800000000007</v>
      </c>
      <c r="I139" s="203"/>
      <c r="J139" s="204">
        <f>ROUND(I139*H139,2)</f>
        <v>0</v>
      </c>
      <c r="K139" s="205"/>
      <c r="L139" s="44"/>
      <c r="M139" s="206" t="s">
        <v>21</v>
      </c>
      <c r="N139" s="207" t="s">
        <v>46</v>
      </c>
      <c r="O139" s="84"/>
      <c r="P139" s="208">
        <f>O139*H139</f>
        <v>0</v>
      </c>
      <c r="Q139" s="208">
        <v>0</v>
      </c>
      <c r="R139" s="208">
        <f>Q139*H139</f>
        <v>0</v>
      </c>
      <c r="S139" s="208">
        <v>0</v>
      </c>
      <c r="T139" s="209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10" t="s">
        <v>124</v>
      </c>
      <c r="AT139" s="210" t="s">
        <v>120</v>
      </c>
      <c r="AU139" s="210" t="s">
        <v>82</v>
      </c>
      <c r="AY139" s="17" t="s">
        <v>117</v>
      </c>
      <c r="BE139" s="211">
        <f>IF(N139="základní",J139,0)</f>
        <v>0</v>
      </c>
      <c r="BF139" s="211">
        <f>IF(N139="snížená",J139,0)</f>
        <v>0</v>
      </c>
      <c r="BG139" s="211">
        <f>IF(N139="zákl. přenesená",J139,0)</f>
        <v>0</v>
      </c>
      <c r="BH139" s="211">
        <f>IF(N139="sníž. přenesená",J139,0)</f>
        <v>0</v>
      </c>
      <c r="BI139" s="211">
        <f>IF(N139="nulová",J139,0)</f>
        <v>0</v>
      </c>
      <c r="BJ139" s="17" t="s">
        <v>80</v>
      </c>
      <c r="BK139" s="211">
        <f>ROUND(I139*H139,2)</f>
        <v>0</v>
      </c>
      <c r="BL139" s="17" t="s">
        <v>124</v>
      </c>
      <c r="BM139" s="210" t="s">
        <v>259</v>
      </c>
    </row>
    <row r="140" s="2" customFormat="1">
      <c r="A140" s="38"/>
      <c r="B140" s="39"/>
      <c r="C140" s="40"/>
      <c r="D140" s="212" t="s">
        <v>200</v>
      </c>
      <c r="E140" s="40"/>
      <c r="F140" s="213" t="s">
        <v>260</v>
      </c>
      <c r="G140" s="40"/>
      <c r="H140" s="40"/>
      <c r="I140" s="214"/>
      <c r="J140" s="40"/>
      <c r="K140" s="40"/>
      <c r="L140" s="44"/>
      <c r="M140" s="215"/>
      <c r="N140" s="216"/>
      <c r="O140" s="84"/>
      <c r="P140" s="84"/>
      <c r="Q140" s="84"/>
      <c r="R140" s="84"/>
      <c r="S140" s="84"/>
      <c r="T140" s="85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7" t="s">
        <v>200</v>
      </c>
      <c r="AU140" s="17" t="s">
        <v>82</v>
      </c>
    </row>
    <row r="141" s="2" customFormat="1" ht="24.15" customHeight="1">
      <c r="A141" s="38"/>
      <c r="B141" s="39"/>
      <c r="C141" s="198" t="s">
        <v>261</v>
      </c>
      <c r="D141" s="198" t="s">
        <v>120</v>
      </c>
      <c r="E141" s="199" t="s">
        <v>262</v>
      </c>
      <c r="F141" s="200" t="s">
        <v>263</v>
      </c>
      <c r="G141" s="201" t="s">
        <v>198</v>
      </c>
      <c r="H141" s="202">
        <v>294.02600000000001</v>
      </c>
      <c r="I141" s="203"/>
      <c r="J141" s="204">
        <f>ROUND(I141*H141,2)</f>
        <v>0</v>
      </c>
      <c r="K141" s="205"/>
      <c r="L141" s="44"/>
      <c r="M141" s="206" t="s">
        <v>21</v>
      </c>
      <c r="N141" s="207" t="s">
        <v>46</v>
      </c>
      <c r="O141" s="84"/>
      <c r="P141" s="208">
        <f>O141*H141</f>
        <v>0</v>
      </c>
      <c r="Q141" s="208">
        <v>0</v>
      </c>
      <c r="R141" s="208">
        <f>Q141*H141</f>
        <v>0</v>
      </c>
      <c r="S141" s="208">
        <v>0</v>
      </c>
      <c r="T141" s="209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10" t="s">
        <v>124</v>
      </c>
      <c r="AT141" s="210" t="s">
        <v>120</v>
      </c>
      <c r="AU141" s="210" t="s">
        <v>82</v>
      </c>
      <c r="AY141" s="17" t="s">
        <v>117</v>
      </c>
      <c r="BE141" s="211">
        <f>IF(N141="základní",J141,0)</f>
        <v>0</v>
      </c>
      <c r="BF141" s="211">
        <f>IF(N141="snížená",J141,0)</f>
        <v>0</v>
      </c>
      <c r="BG141" s="211">
        <f>IF(N141="zákl. přenesená",J141,0)</f>
        <v>0</v>
      </c>
      <c r="BH141" s="211">
        <f>IF(N141="sníž. přenesená",J141,0)</f>
        <v>0</v>
      </c>
      <c r="BI141" s="211">
        <f>IF(N141="nulová",J141,0)</f>
        <v>0</v>
      </c>
      <c r="BJ141" s="17" t="s">
        <v>80</v>
      </c>
      <c r="BK141" s="211">
        <f>ROUND(I141*H141,2)</f>
        <v>0</v>
      </c>
      <c r="BL141" s="17" t="s">
        <v>124</v>
      </c>
      <c r="BM141" s="210" t="s">
        <v>264</v>
      </c>
    </row>
    <row r="142" s="2" customFormat="1">
      <c r="A142" s="38"/>
      <c r="B142" s="39"/>
      <c r="C142" s="40"/>
      <c r="D142" s="212" t="s">
        <v>200</v>
      </c>
      <c r="E142" s="40"/>
      <c r="F142" s="213" t="s">
        <v>265</v>
      </c>
      <c r="G142" s="40"/>
      <c r="H142" s="40"/>
      <c r="I142" s="214"/>
      <c r="J142" s="40"/>
      <c r="K142" s="40"/>
      <c r="L142" s="44"/>
      <c r="M142" s="215"/>
      <c r="N142" s="216"/>
      <c r="O142" s="84"/>
      <c r="P142" s="84"/>
      <c r="Q142" s="84"/>
      <c r="R142" s="84"/>
      <c r="S142" s="84"/>
      <c r="T142" s="85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7" t="s">
        <v>200</v>
      </c>
      <c r="AU142" s="17" t="s">
        <v>82</v>
      </c>
    </row>
    <row r="143" s="2" customFormat="1" ht="44.25" customHeight="1">
      <c r="A143" s="38"/>
      <c r="B143" s="39"/>
      <c r="C143" s="198" t="s">
        <v>266</v>
      </c>
      <c r="D143" s="198" t="s">
        <v>120</v>
      </c>
      <c r="E143" s="199" t="s">
        <v>267</v>
      </c>
      <c r="F143" s="200" t="s">
        <v>268</v>
      </c>
      <c r="G143" s="201" t="s">
        <v>198</v>
      </c>
      <c r="H143" s="202">
        <v>268.36399999999998</v>
      </c>
      <c r="I143" s="203"/>
      <c r="J143" s="204">
        <f>ROUND(I143*H143,2)</f>
        <v>0</v>
      </c>
      <c r="K143" s="205"/>
      <c r="L143" s="44"/>
      <c r="M143" s="206" t="s">
        <v>21</v>
      </c>
      <c r="N143" s="207" t="s">
        <v>46</v>
      </c>
      <c r="O143" s="84"/>
      <c r="P143" s="208">
        <f>O143*H143</f>
        <v>0</v>
      </c>
      <c r="Q143" s="208">
        <v>0</v>
      </c>
      <c r="R143" s="208">
        <f>Q143*H143</f>
        <v>0</v>
      </c>
      <c r="S143" s="208">
        <v>0.029000000000000001</v>
      </c>
      <c r="T143" s="209">
        <f>S143*H143</f>
        <v>7.7825559999999996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10" t="s">
        <v>124</v>
      </c>
      <c r="AT143" s="210" t="s">
        <v>120</v>
      </c>
      <c r="AU143" s="210" t="s">
        <v>82</v>
      </c>
      <c r="AY143" s="17" t="s">
        <v>117</v>
      </c>
      <c r="BE143" s="211">
        <f>IF(N143="základní",J143,0)</f>
        <v>0</v>
      </c>
      <c r="BF143" s="211">
        <f>IF(N143="snížená",J143,0)</f>
        <v>0</v>
      </c>
      <c r="BG143" s="211">
        <f>IF(N143="zákl. přenesená",J143,0)</f>
        <v>0</v>
      </c>
      <c r="BH143" s="211">
        <f>IF(N143="sníž. přenesená",J143,0)</f>
        <v>0</v>
      </c>
      <c r="BI143" s="211">
        <f>IF(N143="nulová",J143,0)</f>
        <v>0</v>
      </c>
      <c r="BJ143" s="17" t="s">
        <v>80</v>
      </c>
      <c r="BK143" s="211">
        <f>ROUND(I143*H143,2)</f>
        <v>0</v>
      </c>
      <c r="BL143" s="17" t="s">
        <v>124</v>
      </c>
      <c r="BM143" s="210" t="s">
        <v>269</v>
      </c>
    </row>
    <row r="144" s="2" customFormat="1">
      <c r="A144" s="38"/>
      <c r="B144" s="39"/>
      <c r="C144" s="40"/>
      <c r="D144" s="212" t="s">
        <v>200</v>
      </c>
      <c r="E144" s="40"/>
      <c r="F144" s="213" t="s">
        <v>270</v>
      </c>
      <c r="G144" s="40"/>
      <c r="H144" s="40"/>
      <c r="I144" s="214"/>
      <c r="J144" s="40"/>
      <c r="K144" s="40"/>
      <c r="L144" s="44"/>
      <c r="M144" s="215"/>
      <c r="N144" s="216"/>
      <c r="O144" s="84"/>
      <c r="P144" s="84"/>
      <c r="Q144" s="84"/>
      <c r="R144" s="84"/>
      <c r="S144" s="84"/>
      <c r="T144" s="85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7" t="s">
        <v>200</v>
      </c>
      <c r="AU144" s="17" t="s">
        <v>82</v>
      </c>
    </row>
    <row r="145" s="13" customFormat="1">
      <c r="A145" s="13"/>
      <c r="B145" s="219"/>
      <c r="C145" s="220"/>
      <c r="D145" s="217" t="s">
        <v>218</v>
      </c>
      <c r="E145" s="221" t="s">
        <v>21</v>
      </c>
      <c r="F145" s="222" t="s">
        <v>271</v>
      </c>
      <c r="G145" s="220"/>
      <c r="H145" s="223">
        <v>250.91200000000001</v>
      </c>
      <c r="I145" s="224"/>
      <c r="J145" s="220"/>
      <c r="K145" s="220"/>
      <c r="L145" s="225"/>
      <c r="M145" s="226"/>
      <c r="N145" s="227"/>
      <c r="O145" s="227"/>
      <c r="P145" s="227"/>
      <c r="Q145" s="227"/>
      <c r="R145" s="227"/>
      <c r="S145" s="227"/>
      <c r="T145" s="228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29" t="s">
        <v>218</v>
      </c>
      <c r="AU145" s="229" t="s">
        <v>82</v>
      </c>
      <c r="AV145" s="13" t="s">
        <v>82</v>
      </c>
      <c r="AW145" s="13" t="s">
        <v>35</v>
      </c>
      <c r="AX145" s="13" t="s">
        <v>75</v>
      </c>
      <c r="AY145" s="229" t="s">
        <v>117</v>
      </c>
    </row>
    <row r="146" s="13" customFormat="1">
      <c r="A146" s="13"/>
      <c r="B146" s="219"/>
      <c r="C146" s="220"/>
      <c r="D146" s="217" t="s">
        <v>218</v>
      </c>
      <c r="E146" s="221" t="s">
        <v>21</v>
      </c>
      <c r="F146" s="222" t="s">
        <v>272</v>
      </c>
      <c r="G146" s="220"/>
      <c r="H146" s="223">
        <v>7.7240000000000002</v>
      </c>
      <c r="I146" s="224"/>
      <c r="J146" s="220"/>
      <c r="K146" s="220"/>
      <c r="L146" s="225"/>
      <c r="M146" s="226"/>
      <c r="N146" s="227"/>
      <c r="O146" s="227"/>
      <c r="P146" s="227"/>
      <c r="Q146" s="227"/>
      <c r="R146" s="227"/>
      <c r="S146" s="227"/>
      <c r="T146" s="228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29" t="s">
        <v>218</v>
      </c>
      <c r="AU146" s="229" t="s">
        <v>82</v>
      </c>
      <c r="AV146" s="13" t="s">
        <v>82</v>
      </c>
      <c r="AW146" s="13" t="s">
        <v>35</v>
      </c>
      <c r="AX146" s="13" t="s">
        <v>75</v>
      </c>
      <c r="AY146" s="229" t="s">
        <v>117</v>
      </c>
    </row>
    <row r="147" s="13" customFormat="1">
      <c r="A147" s="13"/>
      <c r="B147" s="219"/>
      <c r="C147" s="220"/>
      <c r="D147" s="217" t="s">
        <v>218</v>
      </c>
      <c r="E147" s="221" t="s">
        <v>21</v>
      </c>
      <c r="F147" s="222" t="s">
        <v>273</v>
      </c>
      <c r="G147" s="220"/>
      <c r="H147" s="223">
        <v>9.7279999999999998</v>
      </c>
      <c r="I147" s="224"/>
      <c r="J147" s="220"/>
      <c r="K147" s="220"/>
      <c r="L147" s="225"/>
      <c r="M147" s="226"/>
      <c r="N147" s="227"/>
      <c r="O147" s="227"/>
      <c r="P147" s="227"/>
      <c r="Q147" s="227"/>
      <c r="R147" s="227"/>
      <c r="S147" s="227"/>
      <c r="T147" s="228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29" t="s">
        <v>218</v>
      </c>
      <c r="AU147" s="229" t="s">
        <v>82</v>
      </c>
      <c r="AV147" s="13" t="s">
        <v>82</v>
      </c>
      <c r="AW147" s="13" t="s">
        <v>35</v>
      </c>
      <c r="AX147" s="13" t="s">
        <v>75</v>
      </c>
      <c r="AY147" s="229" t="s">
        <v>117</v>
      </c>
    </row>
    <row r="148" s="14" customFormat="1">
      <c r="A148" s="14"/>
      <c r="B148" s="230"/>
      <c r="C148" s="231"/>
      <c r="D148" s="217" t="s">
        <v>218</v>
      </c>
      <c r="E148" s="232" t="s">
        <v>21</v>
      </c>
      <c r="F148" s="233" t="s">
        <v>221</v>
      </c>
      <c r="G148" s="231"/>
      <c r="H148" s="234">
        <v>268.36400000000003</v>
      </c>
      <c r="I148" s="235"/>
      <c r="J148" s="231"/>
      <c r="K148" s="231"/>
      <c r="L148" s="236"/>
      <c r="M148" s="237"/>
      <c r="N148" s="238"/>
      <c r="O148" s="238"/>
      <c r="P148" s="238"/>
      <c r="Q148" s="238"/>
      <c r="R148" s="238"/>
      <c r="S148" s="238"/>
      <c r="T148" s="239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40" t="s">
        <v>218</v>
      </c>
      <c r="AU148" s="240" t="s">
        <v>82</v>
      </c>
      <c r="AV148" s="14" t="s">
        <v>124</v>
      </c>
      <c r="AW148" s="14" t="s">
        <v>35</v>
      </c>
      <c r="AX148" s="14" t="s">
        <v>80</v>
      </c>
      <c r="AY148" s="240" t="s">
        <v>117</v>
      </c>
    </row>
    <row r="149" s="2" customFormat="1" ht="24.15" customHeight="1">
      <c r="A149" s="38"/>
      <c r="B149" s="39"/>
      <c r="C149" s="198" t="s">
        <v>274</v>
      </c>
      <c r="D149" s="198" t="s">
        <v>120</v>
      </c>
      <c r="E149" s="199" t="s">
        <v>275</v>
      </c>
      <c r="F149" s="200" t="s">
        <v>276</v>
      </c>
      <c r="G149" s="201" t="s">
        <v>198</v>
      </c>
      <c r="H149" s="202">
        <v>294.02600000000001</v>
      </c>
      <c r="I149" s="203"/>
      <c r="J149" s="204">
        <f>ROUND(I149*H149,2)</f>
        <v>0</v>
      </c>
      <c r="K149" s="205"/>
      <c r="L149" s="44"/>
      <c r="M149" s="206" t="s">
        <v>21</v>
      </c>
      <c r="N149" s="207" t="s">
        <v>46</v>
      </c>
      <c r="O149" s="84"/>
      <c r="P149" s="208">
        <f>O149*H149</f>
        <v>0</v>
      </c>
      <c r="Q149" s="208">
        <v>0</v>
      </c>
      <c r="R149" s="208">
        <f>Q149*H149</f>
        <v>0</v>
      </c>
      <c r="S149" s="208">
        <v>0</v>
      </c>
      <c r="T149" s="209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10" t="s">
        <v>124</v>
      </c>
      <c r="AT149" s="210" t="s">
        <v>120</v>
      </c>
      <c r="AU149" s="210" t="s">
        <v>82</v>
      </c>
      <c r="AY149" s="17" t="s">
        <v>117</v>
      </c>
      <c r="BE149" s="211">
        <f>IF(N149="základní",J149,0)</f>
        <v>0</v>
      </c>
      <c r="BF149" s="211">
        <f>IF(N149="snížená",J149,0)</f>
        <v>0</v>
      </c>
      <c r="BG149" s="211">
        <f>IF(N149="zákl. přenesená",J149,0)</f>
        <v>0</v>
      </c>
      <c r="BH149" s="211">
        <f>IF(N149="sníž. přenesená",J149,0)</f>
        <v>0</v>
      </c>
      <c r="BI149" s="211">
        <f>IF(N149="nulová",J149,0)</f>
        <v>0</v>
      </c>
      <c r="BJ149" s="17" t="s">
        <v>80</v>
      </c>
      <c r="BK149" s="211">
        <f>ROUND(I149*H149,2)</f>
        <v>0</v>
      </c>
      <c r="BL149" s="17" t="s">
        <v>124</v>
      </c>
      <c r="BM149" s="210" t="s">
        <v>277</v>
      </c>
    </row>
    <row r="150" s="2" customFormat="1">
      <c r="A150" s="38"/>
      <c r="B150" s="39"/>
      <c r="C150" s="40"/>
      <c r="D150" s="212" t="s">
        <v>200</v>
      </c>
      <c r="E150" s="40"/>
      <c r="F150" s="213" t="s">
        <v>278</v>
      </c>
      <c r="G150" s="40"/>
      <c r="H150" s="40"/>
      <c r="I150" s="214"/>
      <c r="J150" s="40"/>
      <c r="K150" s="40"/>
      <c r="L150" s="44"/>
      <c r="M150" s="215"/>
      <c r="N150" s="216"/>
      <c r="O150" s="84"/>
      <c r="P150" s="84"/>
      <c r="Q150" s="84"/>
      <c r="R150" s="84"/>
      <c r="S150" s="84"/>
      <c r="T150" s="85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7" t="s">
        <v>200</v>
      </c>
      <c r="AU150" s="17" t="s">
        <v>82</v>
      </c>
    </row>
    <row r="151" s="12" customFormat="1" ht="22.8" customHeight="1">
      <c r="A151" s="12"/>
      <c r="B151" s="182"/>
      <c r="C151" s="183"/>
      <c r="D151" s="184" t="s">
        <v>74</v>
      </c>
      <c r="E151" s="196" t="s">
        <v>279</v>
      </c>
      <c r="F151" s="196" t="s">
        <v>280</v>
      </c>
      <c r="G151" s="183"/>
      <c r="H151" s="183"/>
      <c r="I151" s="186"/>
      <c r="J151" s="197">
        <f>BK151</f>
        <v>0</v>
      </c>
      <c r="K151" s="183"/>
      <c r="L151" s="188"/>
      <c r="M151" s="189"/>
      <c r="N151" s="190"/>
      <c r="O151" s="190"/>
      <c r="P151" s="191">
        <f>SUM(P152:P160)</f>
        <v>0</v>
      </c>
      <c r="Q151" s="190"/>
      <c r="R151" s="191">
        <f>SUM(R152:R160)</f>
        <v>0</v>
      </c>
      <c r="S151" s="190"/>
      <c r="T151" s="192">
        <f>SUM(T152:T160)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193" t="s">
        <v>80</v>
      </c>
      <c r="AT151" s="194" t="s">
        <v>74</v>
      </c>
      <c r="AU151" s="194" t="s">
        <v>80</v>
      </c>
      <c r="AY151" s="193" t="s">
        <v>117</v>
      </c>
      <c r="BK151" s="195">
        <f>SUM(BK152:BK160)</f>
        <v>0</v>
      </c>
    </row>
    <row r="152" s="2" customFormat="1" ht="37.8" customHeight="1">
      <c r="A152" s="38"/>
      <c r="B152" s="39"/>
      <c r="C152" s="198" t="s">
        <v>281</v>
      </c>
      <c r="D152" s="198" t="s">
        <v>120</v>
      </c>
      <c r="E152" s="199" t="s">
        <v>282</v>
      </c>
      <c r="F152" s="200" t="s">
        <v>283</v>
      </c>
      <c r="G152" s="201" t="s">
        <v>284</v>
      </c>
      <c r="H152" s="202">
        <v>7.8719999999999999</v>
      </c>
      <c r="I152" s="203"/>
      <c r="J152" s="204">
        <f>ROUND(I152*H152,2)</f>
        <v>0</v>
      </c>
      <c r="K152" s="205"/>
      <c r="L152" s="44"/>
      <c r="M152" s="206" t="s">
        <v>21</v>
      </c>
      <c r="N152" s="207" t="s">
        <v>46</v>
      </c>
      <c r="O152" s="84"/>
      <c r="P152" s="208">
        <f>O152*H152</f>
        <v>0</v>
      </c>
      <c r="Q152" s="208">
        <v>0</v>
      </c>
      <c r="R152" s="208">
        <f>Q152*H152</f>
        <v>0</v>
      </c>
      <c r="S152" s="208">
        <v>0</v>
      </c>
      <c r="T152" s="209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10" t="s">
        <v>124</v>
      </c>
      <c r="AT152" s="210" t="s">
        <v>120</v>
      </c>
      <c r="AU152" s="210" t="s">
        <v>82</v>
      </c>
      <c r="AY152" s="17" t="s">
        <v>117</v>
      </c>
      <c r="BE152" s="211">
        <f>IF(N152="základní",J152,0)</f>
        <v>0</v>
      </c>
      <c r="BF152" s="211">
        <f>IF(N152="snížená",J152,0)</f>
        <v>0</v>
      </c>
      <c r="BG152" s="211">
        <f>IF(N152="zákl. přenesená",J152,0)</f>
        <v>0</v>
      </c>
      <c r="BH152" s="211">
        <f>IF(N152="sníž. přenesená",J152,0)</f>
        <v>0</v>
      </c>
      <c r="BI152" s="211">
        <f>IF(N152="nulová",J152,0)</f>
        <v>0</v>
      </c>
      <c r="BJ152" s="17" t="s">
        <v>80</v>
      </c>
      <c r="BK152" s="211">
        <f>ROUND(I152*H152,2)</f>
        <v>0</v>
      </c>
      <c r="BL152" s="17" t="s">
        <v>124</v>
      </c>
      <c r="BM152" s="210" t="s">
        <v>285</v>
      </c>
    </row>
    <row r="153" s="2" customFormat="1">
      <c r="A153" s="38"/>
      <c r="B153" s="39"/>
      <c r="C153" s="40"/>
      <c r="D153" s="212" t="s">
        <v>200</v>
      </c>
      <c r="E153" s="40"/>
      <c r="F153" s="213" t="s">
        <v>286</v>
      </c>
      <c r="G153" s="40"/>
      <c r="H153" s="40"/>
      <c r="I153" s="214"/>
      <c r="J153" s="40"/>
      <c r="K153" s="40"/>
      <c r="L153" s="44"/>
      <c r="M153" s="215"/>
      <c r="N153" s="216"/>
      <c r="O153" s="84"/>
      <c r="P153" s="84"/>
      <c r="Q153" s="84"/>
      <c r="R153" s="84"/>
      <c r="S153" s="84"/>
      <c r="T153" s="85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7" t="s">
        <v>200</v>
      </c>
      <c r="AU153" s="17" t="s">
        <v>82</v>
      </c>
    </row>
    <row r="154" s="2" customFormat="1" ht="33" customHeight="1">
      <c r="A154" s="38"/>
      <c r="B154" s="39"/>
      <c r="C154" s="198" t="s">
        <v>287</v>
      </c>
      <c r="D154" s="198" t="s">
        <v>120</v>
      </c>
      <c r="E154" s="199" t="s">
        <v>288</v>
      </c>
      <c r="F154" s="200" t="s">
        <v>289</v>
      </c>
      <c r="G154" s="201" t="s">
        <v>284</v>
      </c>
      <c r="H154" s="202">
        <v>7.8719999999999999</v>
      </c>
      <c r="I154" s="203"/>
      <c r="J154" s="204">
        <f>ROUND(I154*H154,2)</f>
        <v>0</v>
      </c>
      <c r="K154" s="205"/>
      <c r="L154" s="44"/>
      <c r="M154" s="206" t="s">
        <v>21</v>
      </c>
      <c r="N154" s="207" t="s">
        <v>46</v>
      </c>
      <c r="O154" s="84"/>
      <c r="P154" s="208">
        <f>O154*H154</f>
        <v>0</v>
      </c>
      <c r="Q154" s="208">
        <v>0</v>
      </c>
      <c r="R154" s="208">
        <f>Q154*H154</f>
        <v>0</v>
      </c>
      <c r="S154" s="208">
        <v>0</v>
      </c>
      <c r="T154" s="209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10" t="s">
        <v>124</v>
      </c>
      <c r="AT154" s="210" t="s">
        <v>120</v>
      </c>
      <c r="AU154" s="210" t="s">
        <v>82</v>
      </c>
      <c r="AY154" s="17" t="s">
        <v>117</v>
      </c>
      <c r="BE154" s="211">
        <f>IF(N154="základní",J154,0)</f>
        <v>0</v>
      </c>
      <c r="BF154" s="211">
        <f>IF(N154="snížená",J154,0)</f>
        <v>0</v>
      </c>
      <c r="BG154" s="211">
        <f>IF(N154="zákl. přenesená",J154,0)</f>
        <v>0</v>
      </c>
      <c r="BH154" s="211">
        <f>IF(N154="sníž. přenesená",J154,0)</f>
        <v>0</v>
      </c>
      <c r="BI154" s="211">
        <f>IF(N154="nulová",J154,0)</f>
        <v>0</v>
      </c>
      <c r="BJ154" s="17" t="s">
        <v>80</v>
      </c>
      <c r="BK154" s="211">
        <f>ROUND(I154*H154,2)</f>
        <v>0</v>
      </c>
      <c r="BL154" s="17" t="s">
        <v>124</v>
      </c>
      <c r="BM154" s="210" t="s">
        <v>290</v>
      </c>
    </row>
    <row r="155" s="2" customFormat="1">
      <c r="A155" s="38"/>
      <c r="B155" s="39"/>
      <c r="C155" s="40"/>
      <c r="D155" s="212" t="s">
        <v>200</v>
      </c>
      <c r="E155" s="40"/>
      <c r="F155" s="213" t="s">
        <v>291</v>
      </c>
      <c r="G155" s="40"/>
      <c r="H155" s="40"/>
      <c r="I155" s="214"/>
      <c r="J155" s="40"/>
      <c r="K155" s="40"/>
      <c r="L155" s="44"/>
      <c r="M155" s="215"/>
      <c r="N155" s="216"/>
      <c r="O155" s="84"/>
      <c r="P155" s="84"/>
      <c r="Q155" s="84"/>
      <c r="R155" s="84"/>
      <c r="S155" s="84"/>
      <c r="T155" s="85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7" t="s">
        <v>200</v>
      </c>
      <c r="AU155" s="17" t="s">
        <v>82</v>
      </c>
    </row>
    <row r="156" s="2" customFormat="1" ht="44.25" customHeight="1">
      <c r="A156" s="38"/>
      <c r="B156" s="39"/>
      <c r="C156" s="198" t="s">
        <v>292</v>
      </c>
      <c r="D156" s="198" t="s">
        <v>120</v>
      </c>
      <c r="E156" s="199" t="s">
        <v>293</v>
      </c>
      <c r="F156" s="200" t="s">
        <v>294</v>
      </c>
      <c r="G156" s="201" t="s">
        <v>284</v>
      </c>
      <c r="H156" s="202">
        <v>70.847999999999999</v>
      </c>
      <c r="I156" s="203"/>
      <c r="J156" s="204">
        <f>ROUND(I156*H156,2)</f>
        <v>0</v>
      </c>
      <c r="K156" s="205"/>
      <c r="L156" s="44"/>
      <c r="M156" s="206" t="s">
        <v>21</v>
      </c>
      <c r="N156" s="207" t="s">
        <v>46</v>
      </c>
      <c r="O156" s="84"/>
      <c r="P156" s="208">
        <f>O156*H156</f>
        <v>0</v>
      </c>
      <c r="Q156" s="208">
        <v>0</v>
      </c>
      <c r="R156" s="208">
        <f>Q156*H156</f>
        <v>0</v>
      </c>
      <c r="S156" s="208">
        <v>0</v>
      </c>
      <c r="T156" s="209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10" t="s">
        <v>124</v>
      </c>
      <c r="AT156" s="210" t="s">
        <v>120</v>
      </c>
      <c r="AU156" s="210" t="s">
        <v>82</v>
      </c>
      <c r="AY156" s="17" t="s">
        <v>117</v>
      </c>
      <c r="BE156" s="211">
        <f>IF(N156="základní",J156,0)</f>
        <v>0</v>
      </c>
      <c r="BF156" s="211">
        <f>IF(N156="snížená",J156,0)</f>
        <v>0</v>
      </c>
      <c r="BG156" s="211">
        <f>IF(N156="zákl. přenesená",J156,0)</f>
        <v>0</v>
      </c>
      <c r="BH156" s="211">
        <f>IF(N156="sníž. přenesená",J156,0)</f>
        <v>0</v>
      </c>
      <c r="BI156" s="211">
        <f>IF(N156="nulová",J156,0)</f>
        <v>0</v>
      </c>
      <c r="BJ156" s="17" t="s">
        <v>80</v>
      </c>
      <c r="BK156" s="211">
        <f>ROUND(I156*H156,2)</f>
        <v>0</v>
      </c>
      <c r="BL156" s="17" t="s">
        <v>124</v>
      </c>
      <c r="BM156" s="210" t="s">
        <v>295</v>
      </c>
    </row>
    <row r="157" s="2" customFormat="1">
      <c r="A157" s="38"/>
      <c r="B157" s="39"/>
      <c r="C157" s="40"/>
      <c r="D157" s="212" t="s">
        <v>200</v>
      </c>
      <c r="E157" s="40"/>
      <c r="F157" s="213" t="s">
        <v>296</v>
      </c>
      <c r="G157" s="40"/>
      <c r="H157" s="40"/>
      <c r="I157" s="214"/>
      <c r="J157" s="40"/>
      <c r="K157" s="40"/>
      <c r="L157" s="44"/>
      <c r="M157" s="215"/>
      <c r="N157" s="216"/>
      <c r="O157" s="84"/>
      <c r="P157" s="84"/>
      <c r="Q157" s="84"/>
      <c r="R157" s="84"/>
      <c r="S157" s="84"/>
      <c r="T157" s="85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7" t="s">
        <v>200</v>
      </c>
      <c r="AU157" s="17" t="s">
        <v>82</v>
      </c>
    </row>
    <row r="158" s="13" customFormat="1">
      <c r="A158" s="13"/>
      <c r="B158" s="219"/>
      <c r="C158" s="220"/>
      <c r="D158" s="217" t="s">
        <v>218</v>
      </c>
      <c r="E158" s="220"/>
      <c r="F158" s="222" t="s">
        <v>297</v>
      </c>
      <c r="G158" s="220"/>
      <c r="H158" s="223">
        <v>70.847999999999999</v>
      </c>
      <c r="I158" s="224"/>
      <c r="J158" s="220"/>
      <c r="K158" s="220"/>
      <c r="L158" s="225"/>
      <c r="M158" s="226"/>
      <c r="N158" s="227"/>
      <c r="O158" s="227"/>
      <c r="P158" s="227"/>
      <c r="Q158" s="227"/>
      <c r="R158" s="227"/>
      <c r="S158" s="227"/>
      <c r="T158" s="228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29" t="s">
        <v>218</v>
      </c>
      <c r="AU158" s="229" t="s">
        <v>82</v>
      </c>
      <c r="AV158" s="13" t="s">
        <v>82</v>
      </c>
      <c r="AW158" s="13" t="s">
        <v>4</v>
      </c>
      <c r="AX158" s="13" t="s">
        <v>80</v>
      </c>
      <c r="AY158" s="229" t="s">
        <v>117</v>
      </c>
    </row>
    <row r="159" s="2" customFormat="1" ht="44.25" customHeight="1">
      <c r="A159" s="38"/>
      <c r="B159" s="39"/>
      <c r="C159" s="198" t="s">
        <v>298</v>
      </c>
      <c r="D159" s="198" t="s">
        <v>120</v>
      </c>
      <c r="E159" s="199" t="s">
        <v>299</v>
      </c>
      <c r="F159" s="200" t="s">
        <v>300</v>
      </c>
      <c r="G159" s="201" t="s">
        <v>284</v>
      </c>
      <c r="H159" s="202">
        <v>7.8719999999999999</v>
      </c>
      <c r="I159" s="203"/>
      <c r="J159" s="204">
        <f>ROUND(I159*H159,2)</f>
        <v>0</v>
      </c>
      <c r="K159" s="205"/>
      <c r="L159" s="44"/>
      <c r="M159" s="206" t="s">
        <v>21</v>
      </c>
      <c r="N159" s="207" t="s">
        <v>46</v>
      </c>
      <c r="O159" s="84"/>
      <c r="P159" s="208">
        <f>O159*H159</f>
        <v>0</v>
      </c>
      <c r="Q159" s="208">
        <v>0</v>
      </c>
      <c r="R159" s="208">
        <f>Q159*H159</f>
        <v>0</v>
      </c>
      <c r="S159" s="208">
        <v>0</v>
      </c>
      <c r="T159" s="209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10" t="s">
        <v>124</v>
      </c>
      <c r="AT159" s="210" t="s">
        <v>120</v>
      </c>
      <c r="AU159" s="210" t="s">
        <v>82</v>
      </c>
      <c r="AY159" s="17" t="s">
        <v>117</v>
      </c>
      <c r="BE159" s="211">
        <f>IF(N159="základní",J159,0)</f>
        <v>0</v>
      </c>
      <c r="BF159" s="211">
        <f>IF(N159="snížená",J159,0)</f>
        <v>0</v>
      </c>
      <c r="BG159" s="211">
        <f>IF(N159="zákl. přenesená",J159,0)</f>
        <v>0</v>
      </c>
      <c r="BH159" s="211">
        <f>IF(N159="sníž. přenesená",J159,0)</f>
        <v>0</v>
      </c>
      <c r="BI159" s="211">
        <f>IF(N159="nulová",J159,0)</f>
        <v>0</v>
      </c>
      <c r="BJ159" s="17" t="s">
        <v>80</v>
      </c>
      <c r="BK159" s="211">
        <f>ROUND(I159*H159,2)</f>
        <v>0</v>
      </c>
      <c r="BL159" s="17" t="s">
        <v>124</v>
      </c>
      <c r="BM159" s="210" t="s">
        <v>301</v>
      </c>
    </row>
    <row r="160" s="2" customFormat="1">
      <c r="A160" s="38"/>
      <c r="B160" s="39"/>
      <c r="C160" s="40"/>
      <c r="D160" s="212" t="s">
        <v>200</v>
      </c>
      <c r="E160" s="40"/>
      <c r="F160" s="213" t="s">
        <v>302</v>
      </c>
      <c r="G160" s="40"/>
      <c r="H160" s="40"/>
      <c r="I160" s="214"/>
      <c r="J160" s="40"/>
      <c r="K160" s="40"/>
      <c r="L160" s="44"/>
      <c r="M160" s="215"/>
      <c r="N160" s="216"/>
      <c r="O160" s="84"/>
      <c r="P160" s="84"/>
      <c r="Q160" s="84"/>
      <c r="R160" s="84"/>
      <c r="S160" s="84"/>
      <c r="T160" s="85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7" t="s">
        <v>200</v>
      </c>
      <c r="AU160" s="17" t="s">
        <v>82</v>
      </c>
    </row>
    <row r="161" s="12" customFormat="1" ht="22.8" customHeight="1">
      <c r="A161" s="12"/>
      <c r="B161" s="182"/>
      <c r="C161" s="183"/>
      <c r="D161" s="184" t="s">
        <v>74</v>
      </c>
      <c r="E161" s="196" t="s">
        <v>303</v>
      </c>
      <c r="F161" s="196" t="s">
        <v>304</v>
      </c>
      <c r="G161" s="183"/>
      <c r="H161" s="183"/>
      <c r="I161" s="186"/>
      <c r="J161" s="197">
        <f>BK161</f>
        <v>0</v>
      </c>
      <c r="K161" s="183"/>
      <c r="L161" s="188"/>
      <c r="M161" s="189"/>
      <c r="N161" s="190"/>
      <c r="O161" s="190"/>
      <c r="P161" s="191">
        <f>SUM(P162:P163)</f>
        <v>0</v>
      </c>
      <c r="Q161" s="190"/>
      <c r="R161" s="191">
        <f>SUM(R162:R163)</f>
        <v>0</v>
      </c>
      <c r="S161" s="190"/>
      <c r="T161" s="192">
        <f>SUM(T162:T163)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193" t="s">
        <v>80</v>
      </c>
      <c r="AT161" s="194" t="s">
        <v>74</v>
      </c>
      <c r="AU161" s="194" t="s">
        <v>80</v>
      </c>
      <c r="AY161" s="193" t="s">
        <v>117</v>
      </c>
      <c r="BK161" s="195">
        <f>SUM(BK162:BK163)</f>
        <v>0</v>
      </c>
    </row>
    <row r="162" s="2" customFormat="1" ht="55.5" customHeight="1">
      <c r="A162" s="38"/>
      <c r="B162" s="39"/>
      <c r="C162" s="198" t="s">
        <v>305</v>
      </c>
      <c r="D162" s="198" t="s">
        <v>120</v>
      </c>
      <c r="E162" s="199" t="s">
        <v>306</v>
      </c>
      <c r="F162" s="200" t="s">
        <v>307</v>
      </c>
      <c r="G162" s="201" t="s">
        <v>284</v>
      </c>
      <c r="H162" s="202">
        <v>8.9879999999999995</v>
      </c>
      <c r="I162" s="203"/>
      <c r="J162" s="204">
        <f>ROUND(I162*H162,2)</f>
        <v>0</v>
      </c>
      <c r="K162" s="205"/>
      <c r="L162" s="44"/>
      <c r="M162" s="206" t="s">
        <v>21</v>
      </c>
      <c r="N162" s="207" t="s">
        <v>46</v>
      </c>
      <c r="O162" s="84"/>
      <c r="P162" s="208">
        <f>O162*H162</f>
        <v>0</v>
      </c>
      <c r="Q162" s="208">
        <v>0</v>
      </c>
      <c r="R162" s="208">
        <f>Q162*H162</f>
        <v>0</v>
      </c>
      <c r="S162" s="208">
        <v>0</v>
      </c>
      <c r="T162" s="209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10" t="s">
        <v>124</v>
      </c>
      <c r="AT162" s="210" t="s">
        <v>120</v>
      </c>
      <c r="AU162" s="210" t="s">
        <v>82</v>
      </c>
      <c r="AY162" s="17" t="s">
        <v>117</v>
      </c>
      <c r="BE162" s="211">
        <f>IF(N162="základní",J162,0)</f>
        <v>0</v>
      </c>
      <c r="BF162" s="211">
        <f>IF(N162="snížená",J162,0)</f>
        <v>0</v>
      </c>
      <c r="BG162" s="211">
        <f>IF(N162="zákl. přenesená",J162,0)</f>
        <v>0</v>
      </c>
      <c r="BH162" s="211">
        <f>IF(N162="sníž. přenesená",J162,0)</f>
        <v>0</v>
      </c>
      <c r="BI162" s="211">
        <f>IF(N162="nulová",J162,0)</f>
        <v>0</v>
      </c>
      <c r="BJ162" s="17" t="s">
        <v>80</v>
      </c>
      <c r="BK162" s="211">
        <f>ROUND(I162*H162,2)</f>
        <v>0</v>
      </c>
      <c r="BL162" s="17" t="s">
        <v>124</v>
      </c>
      <c r="BM162" s="210" t="s">
        <v>308</v>
      </c>
    </row>
    <row r="163" s="2" customFormat="1">
      <c r="A163" s="38"/>
      <c r="B163" s="39"/>
      <c r="C163" s="40"/>
      <c r="D163" s="212" t="s">
        <v>200</v>
      </c>
      <c r="E163" s="40"/>
      <c r="F163" s="213" t="s">
        <v>309</v>
      </c>
      <c r="G163" s="40"/>
      <c r="H163" s="40"/>
      <c r="I163" s="214"/>
      <c r="J163" s="40"/>
      <c r="K163" s="40"/>
      <c r="L163" s="44"/>
      <c r="M163" s="215"/>
      <c r="N163" s="216"/>
      <c r="O163" s="84"/>
      <c r="P163" s="84"/>
      <c r="Q163" s="84"/>
      <c r="R163" s="84"/>
      <c r="S163" s="84"/>
      <c r="T163" s="85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7" t="s">
        <v>200</v>
      </c>
      <c r="AU163" s="17" t="s">
        <v>82</v>
      </c>
    </row>
    <row r="164" s="12" customFormat="1" ht="25.92" customHeight="1">
      <c r="A164" s="12"/>
      <c r="B164" s="182"/>
      <c r="C164" s="183"/>
      <c r="D164" s="184" t="s">
        <v>74</v>
      </c>
      <c r="E164" s="185" t="s">
        <v>310</v>
      </c>
      <c r="F164" s="185" t="s">
        <v>311</v>
      </c>
      <c r="G164" s="183"/>
      <c r="H164" s="183"/>
      <c r="I164" s="186"/>
      <c r="J164" s="187">
        <f>BK164</f>
        <v>0</v>
      </c>
      <c r="K164" s="183"/>
      <c r="L164" s="188"/>
      <c r="M164" s="189"/>
      <c r="N164" s="190"/>
      <c r="O164" s="190"/>
      <c r="P164" s="191">
        <f>P165+P175</f>
        <v>0</v>
      </c>
      <c r="Q164" s="190"/>
      <c r="R164" s="191">
        <f>R165+R175</f>
        <v>0.23079303999999998</v>
      </c>
      <c r="S164" s="190"/>
      <c r="T164" s="192">
        <f>T165+T175</f>
        <v>0.08948528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193" t="s">
        <v>82</v>
      </c>
      <c r="AT164" s="194" t="s">
        <v>74</v>
      </c>
      <c r="AU164" s="194" t="s">
        <v>75</v>
      </c>
      <c r="AY164" s="193" t="s">
        <v>117</v>
      </c>
      <c r="BK164" s="195">
        <f>BK165+BK175</f>
        <v>0</v>
      </c>
    </row>
    <row r="165" s="12" customFormat="1" ht="22.8" customHeight="1">
      <c r="A165" s="12"/>
      <c r="B165" s="182"/>
      <c r="C165" s="183"/>
      <c r="D165" s="184" t="s">
        <v>74</v>
      </c>
      <c r="E165" s="196" t="s">
        <v>312</v>
      </c>
      <c r="F165" s="196" t="s">
        <v>313</v>
      </c>
      <c r="G165" s="183"/>
      <c r="H165" s="183"/>
      <c r="I165" s="186"/>
      <c r="J165" s="197">
        <f>BK165</f>
        <v>0</v>
      </c>
      <c r="K165" s="183"/>
      <c r="L165" s="188"/>
      <c r="M165" s="189"/>
      <c r="N165" s="190"/>
      <c r="O165" s="190"/>
      <c r="P165" s="191">
        <f>SUM(P166:P174)</f>
        <v>0</v>
      </c>
      <c r="Q165" s="190"/>
      <c r="R165" s="191">
        <f>SUM(R166:R174)</f>
        <v>0</v>
      </c>
      <c r="S165" s="190"/>
      <c r="T165" s="192">
        <f>SUM(T166:T174)</f>
        <v>0.08948528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193" t="s">
        <v>82</v>
      </c>
      <c r="AT165" s="194" t="s">
        <v>74</v>
      </c>
      <c r="AU165" s="194" t="s">
        <v>80</v>
      </c>
      <c r="AY165" s="193" t="s">
        <v>117</v>
      </c>
      <c r="BK165" s="195">
        <f>SUM(BK166:BK174)</f>
        <v>0</v>
      </c>
    </row>
    <row r="166" s="2" customFormat="1" ht="24.15" customHeight="1">
      <c r="A166" s="38"/>
      <c r="B166" s="39"/>
      <c r="C166" s="198" t="s">
        <v>314</v>
      </c>
      <c r="D166" s="198" t="s">
        <v>120</v>
      </c>
      <c r="E166" s="199" t="s">
        <v>315</v>
      </c>
      <c r="F166" s="200" t="s">
        <v>316</v>
      </c>
      <c r="G166" s="201" t="s">
        <v>317</v>
      </c>
      <c r="H166" s="202">
        <v>22.712</v>
      </c>
      <c r="I166" s="203"/>
      <c r="J166" s="204">
        <f>ROUND(I166*H166,2)</f>
        <v>0</v>
      </c>
      <c r="K166" s="205"/>
      <c r="L166" s="44"/>
      <c r="M166" s="206" t="s">
        <v>21</v>
      </c>
      <c r="N166" s="207" t="s">
        <v>46</v>
      </c>
      <c r="O166" s="84"/>
      <c r="P166" s="208">
        <f>O166*H166</f>
        <v>0</v>
      </c>
      <c r="Q166" s="208">
        <v>0</v>
      </c>
      <c r="R166" s="208">
        <f>Q166*H166</f>
        <v>0</v>
      </c>
      <c r="S166" s="208">
        <v>0.0039399999999999999</v>
      </c>
      <c r="T166" s="209">
        <f>S166*H166</f>
        <v>0.08948528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10" t="s">
        <v>180</v>
      </c>
      <c r="AT166" s="210" t="s">
        <v>120</v>
      </c>
      <c r="AU166" s="210" t="s">
        <v>82</v>
      </c>
      <c r="AY166" s="17" t="s">
        <v>117</v>
      </c>
      <c r="BE166" s="211">
        <f>IF(N166="základní",J166,0)</f>
        <v>0</v>
      </c>
      <c r="BF166" s="211">
        <f>IF(N166="snížená",J166,0)</f>
        <v>0</v>
      </c>
      <c r="BG166" s="211">
        <f>IF(N166="zákl. přenesená",J166,0)</f>
        <v>0</v>
      </c>
      <c r="BH166" s="211">
        <f>IF(N166="sníž. přenesená",J166,0)</f>
        <v>0</v>
      </c>
      <c r="BI166" s="211">
        <f>IF(N166="nulová",J166,0)</f>
        <v>0</v>
      </c>
      <c r="BJ166" s="17" t="s">
        <v>80</v>
      </c>
      <c r="BK166" s="211">
        <f>ROUND(I166*H166,2)</f>
        <v>0</v>
      </c>
      <c r="BL166" s="17" t="s">
        <v>180</v>
      </c>
      <c r="BM166" s="210" t="s">
        <v>318</v>
      </c>
    </row>
    <row r="167" s="2" customFormat="1">
      <c r="A167" s="38"/>
      <c r="B167" s="39"/>
      <c r="C167" s="40"/>
      <c r="D167" s="212" t="s">
        <v>200</v>
      </c>
      <c r="E167" s="40"/>
      <c r="F167" s="213" t="s">
        <v>319</v>
      </c>
      <c r="G167" s="40"/>
      <c r="H167" s="40"/>
      <c r="I167" s="214"/>
      <c r="J167" s="40"/>
      <c r="K167" s="40"/>
      <c r="L167" s="44"/>
      <c r="M167" s="215"/>
      <c r="N167" s="216"/>
      <c r="O167" s="84"/>
      <c r="P167" s="84"/>
      <c r="Q167" s="84"/>
      <c r="R167" s="84"/>
      <c r="S167" s="84"/>
      <c r="T167" s="85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7" t="s">
        <v>200</v>
      </c>
      <c r="AU167" s="17" t="s">
        <v>82</v>
      </c>
    </row>
    <row r="168" s="13" customFormat="1">
      <c r="A168" s="13"/>
      <c r="B168" s="219"/>
      <c r="C168" s="220"/>
      <c r="D168" s="217" t="s">
        <v>218</v>
      </c>
      <c r="E168" s="221" t="s">
        <v>21</v>
      </c>
      <c r="F168" s="222" t="s">
        <v>320</v>
      </c>
      <c r="G168" s="220"/>
      <c r="H168" s="223">
        <v>22.712</v>
      </c>
      <c r="I168" s="224"/>
      <c r="J168" s="220"/>
      <c r="K168" s="220"/>
      <c r="L168" s="225"/>
      <c r="M168" s="226"/>
      <c r="N168" s="227"/>
      <c r="O168" s="227"/>
      <c r="P168" s="227"/>
      <c r="Q168" s="227"/>
      <c r="R168" s="227"/>
      <c r="S168" s="227"/>
      <c r="T168" s="228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29" t="s">
        <v>218</v>
      </c>
      <c r="AU168" s="229" t="s">
        <v>82</v>
      </c>
      <c r="AV168" s="13" t="s">
        <v>82</v>
      </c>
      <c r="AW168" s="13" t="s">
        <v>35</v>
      </c>
      <c r="AX168" s="13" t="s">
        <v>75</v>
      </c>
      <c r="AY168" s="229" t="s">
        <v>117</v>
      </c>
    </row>
    <row r="169" s="14" customFormat="1">
      <c r="A169" s="14"/>
      <c r="B169" s="230"/>
      <c r="C169" s="231"/>
      <c r="D169" s="217" t="s">
        <v>218</v>
      </c>
      <c r="E169" s="232" t="s">
        <v>21</v>
      </c>
      <c r="F169" s="233" t="s">
        <v>221</v>
      </c>
      <c r="G169" s="231"/>
      <c r="H169" s="234">
        <v>22.712</v>
      </c>
      <c r="I169" s="235"/>
      <c r="J169" s="231"/>
      <c r="K169" s="231"/>
      <c r="L169" s="236"/>
      <c r="M169" s="237"/>
      <c r="N169" s="238"/>
      <c r="O169" s="238"/>
      <c r="P169" s="238"/>
      <c r="Q169" s="238"/>
      <c r="R169" s="238"/>
      <c r="S169" s="238"/>
      <c r="T169" s="239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40" t="s">
        <v>218</v>
      </c>
      <c r="AU169" s="240" t="s">
        <v>82</v>
      </c>
      <c r="AV169" s="14" t="s">
        <v>124</v>
      </c>
      <c r="AW169" s="14" t="s">
        <v>35</v>
      </c>
      <c r="AX169" s="14" t="s">
        <v>80</v>
      </c>
      <c r="AY169" s="240" t="s">
        <v>117</v>
      </c>
    </row>
    <row r="170" s="2" customFormat="1" ht="16.5" customHeight="1">
      <c r="A170" s="38"/>
      <c r="B170" s="39"/>
      <c r="C170" s="198" t="s">
        <v>321</v>
      </c>
      <c r="D170" s="198" t="s">
        <v>120</v>
      </c>
      <c r="E170" s="199" t="s">
        <v>322</v>
      </c>
      <c r="F170" s="200" t="s">
        <v>323</v>
      </c>
      <c r="G170" s="201" t="s">
        <v>317</v>
      </c>
      <c r="H170" s="202">
        <v>22.712</v>
      </c>
      <c r="I170" s="203"/>
      <c r="J170" s="204">
        <f>ROUND(I170*H170,2)</f>
        <v>0</v>
      </c>
      <c r="K170" s="205"/>
      <c r="L170" s="44"/>
      <c r="M170" s="206" t="s">
        <v>21</v>
      </c>
      <c r="N170" s="207" t="s">
        <v>46</v>
      </c>
      <c r="O170" s="84"/>
      <c r="P170" s="208">
        <f>O170*H170</f>
        <v>0</v>
      </c>
      <c r="Q170" s="208">
        <v>0</v>
      </c>
      <c r="R170" s="208">
        <f>Q170*H170</f>
        <v>0</v>
      </c>
      <c r="S170" s="208">
        <v>0</v>
      </c>
      <c r="T170" s="209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10" t="s">
        <v>180</v>
      </c>
      <c r="AT170" s="210" t="s">
        <v>120</v>
      </c>
      <c r="AU170" s="210" t="s">
        <v>82</v>
      </c>
      <c r="AY170" s="17" t="s">
        <v>117</v>
      </c>
      <c r="BE170" s="211">
        <f>IF(N170="základní",J170,0)</f>
        <v>0</v>
      </c>
      <c r="BF170" s="211">
        <f>IF(N170="snížená",J170,0)</f>
        <v>0</v>
      </c>
      <c r="BG170" s="211">
        <f>IF(N170="zákl. přenesená",J170,0)</f>
        <v>0</v>
      </c>
      <c r="BH170" s="211">
        <f>IF(N170="sníž. přenesená",J170,0)</f>
        <v>0</v>
      </c>
      <c r="BI170" s="211">
        <f>IF(N170="nulová",J170,0)</f>
        <v>0</v>
      </c>
      <c r="BJ170" s="17" t="s">
        <v>80</v>
      </c>
      <c r="BK170" s="211">
        <f>ROUND(I170*H170,2)</f>
        <v>0</v>
      </c>
      <c r="BL170" s="17" t="s">
        <v>180</v>
      </c>
      <c r="BM170" s="210" t="s">
        <v>324</v>
      </c>
    </row>
    <row r="171" s="2" customFormat="1">
      <c r="A171" s="38"/>
      <c r="B171" s="39"/>
      <c r="C171" s="40"/>
      <c r="D171" s="212" t="s">
        <v>200</v>
      </c>
      <c r="E171" s="40"/>
      <c r="F171" s="213" t="s">
        <v>325</v>
      </c>
      <c r="G171" s="40"/>
      <c r="H171" s="40"/>
      <c r="I171" s="214"/>
      <c r="J171" s="40"/>
      <c r="K171" s="40"/>
      <c r="L171" s="44"/>
      <c r="M171" s="215"/>
      <c r="N171" s="216"/>
      <c r="O171" s="84"/>
      <c r="P171" s="84"/>
      <c r="Q171" s="84"/>
      <c r="R171" s="84"/>
      <c r="S171" s="84"/>
      <c r="T171" s="85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7" t="s">
        <v>200</v>
      </c>
      <c r="AU171" s="17" t="s">
        <v>82</v>
      </c>
    </row>
    <row r="172" s="2" customFormat="1">
      <c r="A172" s="38"/>
      <c r="B172" s="39"/>
      <c r="C172" s="40"/>
      <c r="D172" s="217" t="s">
        <v>202</v>
      </c>
      <c r="E172" s="40"/>
      <c r="F172" s="218" t="s">
        <v>326</v>
      </c>
      <c r="G172" s="40"/>
      <c r="H172" s="40"/>
      <c r="I172" s="214"/>
      <c r="J172" s="40"/>
      <c r="K172" s="40"/>
      <c r="L172" s="44"/>
      <c r="M172" s="215"/>
      <c r="N172" s="216"/>
      <c r="O172" s="84"/>
      <c r="P172" s="84"/>
      <c r="Q172" s="84"/>
      <c r="R172" s="84"/>
      <c r="S172" s="84"/>
      <c r="T172" s="85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7" t="s">
        <v>202</v>
      </c>
      <c r="AU172" s="17" t="s">
        <v>82</v>
      </c>
    </row>
    <row r="173" s="2" customFormat="1" ht="44.25" customHeight="1">
      <c r="A173" s="38"/>
      <c r="B173" s="39"/>
      <c r="C173" s="198" t="s">
        <v>327</v>
      </c>
      <c r="D173" s="198" t="s">
        <v>120</v>
      </c>
      <c r="E173" s="199" t="s">
        <v>328</v>
      </c>
      <c r="F173" s="200" t="s">
        <v>329</v>
      </c>
      <c r="G173" s="201" t="s">
        <v>330</v>
      </c>
      <c r="H173" s="241"/>
      <c r="I173" s="203"/>
      <c r="J173" s="204">
        <f>ROUND(I173*H173,2)</f>
        <v>0</v>
      </c>
      <c r="K173" s="205"/>
      <c r="L173" s="44"/>
      <c r="M173" s="206" t="s">
        <v>21</v>
      </c>
      <c r="N173" s="207" t="s">
        <v>46</v>
      </c>
      <c r="O173" s="84"/>
      <c r="P173" s="208">
        <f>O173*H173</f>
        <v>0</v>
      </c>
      <c r="Q173" s="208">
        <v>0</v>
      </c>
      <c r="R173" s="208">
        <f>Q173*H173</f>
        <v>0</v>
      </c>
      <c r="S173" s="208">
        <v>0</v>
      </c>
      <c r="T173" s="209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10" t="s">
        <v>180</v>
      </c>
      <c r="AT173" s="210" t="s">
        <v>120</v>
      </c>
      <c r="AU173" s="210" t="s">
        <v>82</v>
      </c>
      <c r="AY173" s="17" t="s">
        <v>117</v>
      </c>
      <c r="BE173" s="211">
        <f>IF(N173="základní",J173,0)</f>
        <v>0</v>
      </c>
      <c r="BF173" s="211">
        <f>IF(N173="snížená",J173,0)</f>
        <v>0</v>
      </c>
      <c r="BG173" s="211">
        <f>IF(N173="zákl. přenesená",J173,0)</f>
        <v>0</v>
      </c>
      <c r="BH173" s="211">
        <f>IF(N173="sníž. přenesená",J173,0)</f>
        <v>0</v>
      </c>
      <c r="BI173" s="211">
        <f>IF(N173="nulová",J173,0)</f>
        <v>0</v>
      </c>
      <c r="BJ173" s="17" t="s">
        <v>80</v>
      </c>
      <c r="BK173" s="211">
        <f>ROUND(I173*H173,2)</f>
        <v>0</v>
      </c>
      <c r="BL173" s="17" t="s">
        <v>180</v>
      </c>
      <c r="BM173" s="210" t="s">
        <v>331</v>
      </c>
    </row>
    <row r="174" s="2" customFormat="1">
      <c r="A174" s="38"/>
      <c r="B174" s="39"/>
      <c r="C174" s="40"/>
      <c r="D174" s="212" t="s">
        <v>200</v>
      </c>
      <c r="E174" s="40"/>
      <c r="F174" s="213" t="s">
        <v>332</v>
      </c>
      <c r="G174" s="40"/>
      <c r="H174" s="40"/>
      <c r="I174" s="214"/>
      <c r="J174" s="40"/>
      <c r="K174" s="40"/>
      <c r="L174" s="44"/>
      <c r="M174" s="215"/>
      <c r="N174" s="216"/>
      <c r="O174" s="84"/>
      <c r="P174" s="84"/>
      <c r="Q174" s="84"/>
      <c r="R174" s="84"/>
      <c r="S174" s="84"/>
      <c r="T174" s="85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7" t="s">
        <v>200</v>
      </c>
      <c r="AU174" s="17" t="s">
        <v>82</v>
      </c>
    </row>
    <row r="175" s="12" customFormat="1" ht="22.8" customHeight="1">
      <c r="A175" s="12"/>
      <c r="B175" s="182"/>
      <c r="C175" s="183"/>
      <c r="D175" s="184" t="s">
        <v>74</v>
      </c>
      <c r="E175" s="196" t="s">
        <v>333</v>
      </c>
      <c r="F175" s="196" t="s">
        <v>334</v>
      </c>
      <c r="G175" s="183"/>
      <c r="H175" s="183"/>
      <c r="I175" s="186"/>
      <c r="J175" s="197">
        <f>BK175</f>
        <v>0</v>
      </c>
      <c r="K175" s="183"/>
      <c r="L175" s="188"/>
      <c r="M175" s="189"/>
      <c r="N175" s="190"/>
      <c r="O175" s="190"/>
      <c r="P175" s="191">
        <f>SUM(P176:P179)</f>
        <v>0</v>
      </c>
      <c r="Q175" s="190"/>
      <c r="R175" s="191">
        <f>SUM(R176:R179)</f>
        <v>0.23079303999999998</v>
      </c>
      <c r="S175" s="190"/>
      <c r="T175" s="192">
        <f>SUM(T176:T179)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193" t="s">
        <v>82</v>
      </c>
      <c r="AT175" s="194" t="s">
        <v>74</v>
      </c>
      <c r="AU175" s="194" t="s">
        <v>80</v>
      </c>
      <c r="AY175" s="193" t="s">
        <v>117</v>
      </c>
      <c r="BK175" s="195">
        <f>SUM(BK176:BK179)</f>
        <v>0</v>
      </c>
    </row>
    <row r="176" s="2" customFormat="1" ht="37.8" customHeight="1">
      <c r="A176" s="38"/>
      <c r="B176" s="39"/>
      <c r="C176" s="198" t="s">
        <v>335</v>
      </c>
      <c r="D176" s="198" t="s">
        <v>120</v>
      </c>
      <c r="E176" s="199" t="s">
        <v>336</v>
      </c>
      <c r="F176" s="200" t="s">
        <v>337</v>
      </c>
      <c r="G176" s="201" t="s">
        <v>198</v>
      </c>
      <c r="H176" s="202">
        <v>268.36399999999998</v>
      </c>
      <c r="I176" s="203"/>
      <c r="J176" s="204">
        <f>ROUND(I176*H176,2)</f>
        <v>0</v>
      </c>
      <c r="K176" s="205"/>
      <c r="L176" s="44"/>
      <c r="M176" s="206" t="s">
        <v>21</v>
      </c>
      <c r="N176" s="207" t="s">
        <v>46</v>
      </c>
      <c r="O176" s="84"/>
      <c r="P176" s="208">
        <f>O176*H176</f>
        <v>0</v>
      </c>
      <c r="Q176" s="208">
        <v>0.00013999999999999999</v>
      </c>
      <c r="R176" s="208">
        <f>Q176*H176</f>
        <v>0.037570959999999994</v>
      </c>
      <c r="S176" s="208">
        <v>0</v>
      </c>
      <c r="T176" s="209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10" t="s">
        <v>180</v>
      </c>
      <c r="AT176" s="210" t="s">
        <v>120</v>
      </c>
      <c r="AU176" s="210" t="s">
        <v>82</v>
      </c>
      <c r="AY176" s="17" t="s">
        <v>117</v>
      </c>
      <c r="BE176" s="211">
        <f>IF(N176="základní",J176,0)</f>
        <v>0</v>
      </c>
      <c r="BF176" s="211">
        <f>IF(N176="snížená",J176,0)</f>
        <v>0</v>
      </c>
      <c r="BG176" s="211">
        <f>IF(N176="zákl. přenesená",J176,0)</f>
        <v>0</v>
      </c>
      <c r="BH176" s="211">
        <f>IF(N176="sníž. přenesená",J176,0)</f>
        <v>0</v>
      </c>
      <c r="BI176" s="211">
        <f>IF(N176="nulová",J176,0)</f>
        <v>0</v>
      </c>
      <c r="BJ176" s="17" t="s">
        <v>80</v>
      </c>
      <c r="BK176" s="211">
        <f>ROUND(I176*H176,2)</f>
        <v>0</v>
      </c>
      <c r="BL176" s="17" t="s">
        <v>180</v>
      </c>
      <c r="BM176" s="210" t="s">
        <v>338</v>
      </c>
    </row>
    <row r="177" s="2" customFormat="1">
      <c r="A177" s="38"/>
      <c r="B177" s="39"/>
      <c r="C177" s="40"/>
      <c r="D177" s="212" t="s">
        <v>200</v>
      </c>
      <c r="E177" s="40"/>
      <c r="F177" s="213" t="s">
        <v>339</v>
      </c>
      <c r="G177" s="40"/>
      <c r="H177" s="40"/>
      <c r="I177" s="214"/>
      <c r="J177" s="40"/>
      <c r="K177" s="40"/>
      <c r="L177" s="44"/>
      <c r="M177" s="215"/>
      <c r="N177" s="216"/>
      <c r="O177" s="84"/>
      <c r="P177" s="84"/>
      <c r="Q177" s="84"/>
      <c r="R177" s="84"/>
      <c r="S177" s="84"/>
      <c r="T177" s="85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7" t="s">
        <v>200</v>
      </c>
      <c r="AU177" s="17" t="s">
        <v>82</v>
      </c>
    </row>
    <row r="178" s="2" customFormat="1" ht="44.25" customHeight="1">
      <c r="A178" s="38"/>
      <c r="B178" s="39"/>
      <c r="C178" s="198" t="s">
        <v>340</v>
      </c>
      <c r="D178" s="198" t="s">
        <v>120</v>
      </c>
      <c r="E178" s="199" t="s">
        <v>341</v>
      </c>
      <c r="F178" s="200" t="s">
        <v>342</v>
      </c>
      <c r="G178" s="201" t="s">
        <v>198</v>
      </c>
      <c r="H178" s="202">
        <v>268.36399999999998</v>
      </c>
      <c r="I178" s="203"/>
      <c r="J178" s="204">
        <f>ROUND(I178*H178,2)</f>
        <v>0</v>
      </c>
      <c r="K178" s="205"/>
      <c r="L178" s="44"/>
      <c r="M178" s="206" t="s">
        <v>21</v>
      </c>
      <c r="N178" s="207" t="s">
        <v>46</v>
      </c>
      <c r="O178" s="84"/>
      <c r="P178" s="208">
        <f>O178*H178</f>
        <v>0</v>
      </c>
      <c r="Q178" s="208">
        <v>0.00072000000000000005</v>
      </c>
      <c r="R178" s="208">
        <f>Q178*H178</f>
        <v>0.19322207999999999</v>
      </c>
      <c r="S178" s="208">
        <v>0</v>
      </c>
      <c r="T178" s="209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10" t="s">
        <v>180</v>
      </c>
      <c r="AT178" s="210" t="s">
        <v>120</v>
      </c>
      <c r="AU178" s="210" t="s">
        <v>82</v>
      </c>
      <c r="AY178" s="17" t="s">
        <v>117</v>
      </c>
      <c r="BE178" s="211">
        <f>IF(N178="základní",J178,0)</f>
        <v>0</v>
      </c>
      <c r="BF178" s="211">
        <f>IF(N178="snížená",J178,0)</f>
        <v>0</v>
      </c>
      <c r="BG178" s="211">
        <f>IF(N178="zákl. přenesená",J178,0)</f>
        <v>0</v>
      </c>
      <c r="BH178" s="211">
        <f>IF(N178="sníž. přenesená",J178,0)</f>
        <v>0</v>
      </c>
      <c r="BI178" s="211">
        <f>IF(N178="nulová",J178,0)</f>
        <v>0</v>
      </c>
      <c r="BJ178" s="17" t="s">
        <v>80</v>
      </c>
      <c r="BK178" s="211">
        <f>ROUND(I178*H178,2)</f>
        <v>0</v>
      </c>
      <c r="BL178" s="17" t="s">
        <v>180</v>
      </c>
      <c r="BM178" s="210" t="s">
        <v>343</v>
      </c>
    </row>
    <row r="179" s="2" customFormat="1">
      <c r="A179" s="38"/>
      <c r="B179" s="39"/>
      <c r="C179" s="40"/>
      <c r="D179" s="212" t="s">
        <v>200</v>
      </c>
      <c r="E179" s="40"/>
      <c r="F179" s="213" t="s">
        <v>344</v>
      </c>
      <c r="G179" s="40"/>
      <c r="H179" s="40"/>
      <c r="I179" s="214"/>
      <c r="J179" s="40"/>
      <c r="K179" s="40"/>
      <c r="L179" s="44"/>
      <c r="M179" s="215"/>
      <c r="N179" s="216"/>
      <c r="O179" s="84"/>
      <c r="P179" s="84"/>
      <c r="Q179" s="84"/>
      <c r="R179" s="84"/>
      <c r="S179" s="84"/>
      <c r="T179" s="85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7" t="s">
        <v>200</v>
      </c>
      <c r="AU179" s="17" t="s">
        <v>82</v>
      </c>
    </row>
    <row r="180" s="12" customFormat="1" ht="25.92" customHeight="1">
      <c r="A180" s="12"/>
      <c r="B180" s="182"/>
      <c r="C180" s="183"/>
      <c r="D180" s="184" t="s">
        <v>74</v>
      </c>
      <c r="E180" s="185" t="s">
        <v>345</v>
      </c>
      <c r="F180" s="185" t="s">
        <v>346</v>
      </c>
      <c r="G180" s="183"/>
      <c r="H180" s="183"/>
      <c r="I180" s="186"/>
      <c r="J180" s="187">
        <f>BK180</f>
        <v>0</v>
      </c>
      <c r="K180" s="183"/>
      <c r="L180" s="188"/>
      <c r="M180" s="189"/>
      <c r="N180" s="190"/>
      <c r="O180" s="190"/>
      <c r="P180" s="191">
        <f>SUM(P181:P183)</f>
        <v>0</v>
      </c>
      <c r="Q180" s="190"/>
      <c r="R180" s="191">
        <f>SUM(R181:R183)</f>
        <v>0</v>
      </c>
      <c r="S180" s="190"/>
      <c r="T180" s="192">
        <f>SUM(T181:T183)</f>
        <v>0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193" t="s">
        <v>124</v>
      </c>
      <c r="AT180" s="194" t="s">
        <v>74</v>
      </c>
      <c r="AU180" s="194" t="s">
        <v>75</v>
      </c>
      <c r="AY180" s="193" t="s">
        <v>117</v>
      </c>
      <c r="BK180" s="195">
        <f>SUM(BK181:BK183)</f>
        <v>0</v>
      </c>
    </row>
    <row r="181" s="2" customFormat="1" ht="24.15" customHeight="1">
      <c r="A181" s="38"/>
      <c r="B181" s="39"/>
      <c r="C181" s="198" t="s">
        <v>347</v>
      </c>
      <c r="D181" s="198" t="s">
        <v>120</v>
      </c>
      <c r="E181" s="199" t="s">
        <v>348</v>
      </c>
      <c r="F181" s="200" t="s">
        <v>349</v>
      </c>
      <c r="G181" s="201" t="s">
        <v>350</v>
      </c>
      <c r="H181" s="202">
        <v>32</v>
      </c>
      <c r="I181" s="203"/>
      <c r="J181" s="204">
        <f>ROUND(I181*H181,2)</f>
        <v>0</v>
      </c>
      <c r="K181" s="205"/>
      <c r="L181" s="44"/>
      <c r="M181" s="206" t="s">
        <v>21</v>
      </c>
      <c r="N181" s="207" t="s">
        <v>46</v>
      </c>
      <c r="O181" s="84"/>
      <c r="P181" s="208">
        <f>O181*H181</f>
        <v>0</v>
      </c>
      <c r="Q181" s="208">
        <v>0</v>
      </c>
      <c r="R181" s="208">
        <f>Q181*H181</f>
        <v>0</v>
      </c>
      <c r="S181" s="208">
        <v>0</v>
      </c>
      <c r="T181" s="209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10" t="s">
        <v>351</v>
      </c>
      <c r="AT181" s="210" t="s">
        <v>120</v>
      </c>
      <c r="AU181" s="210" t="s">
        <v>80</v>
      </c>
      <c r="AY181" s="17" t="s">
        <v>117</v>
      </c>
      <c r="BE181" s="211">
        <f>IF(N181="základní",J181,0)</f>
        <v>0</v>
      </c>
      <c r="BF181" s="211">
        <f>IF(N181="snížená",J181,0)</f>
        <v>0</v>
      </c>
      <c r="BG181" s="211">
        <f>IF(N181="zákl. přenesená",J181,0)</f>
        <v>0</v>
      </c>
      <c r="BH181" s="211">
        <f>IF(N181="sníž. přenesená",J181,0)</f>
        <v>0</v>
      </c>
      <c r="BI181" s="211">
        <f>IF(N181="nulová",J181,0)</f>
        <v>0</v>
      </c>
      <c r="BJ181" s="17" t="s">
        <v>80</v>
      </c>
      <c r="BK181" s="211">
        <f>ROUND(I181*H181,2)</f>
        <v>0</v>
      </c>
      <c r="BL181" s="17" t="s">
        <v>351</v>
      </c>
      <c r="BM181" s="210" t="s">
        <v>352</v>
      </c>
    </row>
    <row r="182" s="2" customFormat="1">
      <c r="A182" s="38"/>
      <c r="B182" s="39"/>
      <c r="C182" s="40"/>
      <c r="D182" s="212" t="s">
        <v>200</v>
      </c>
      <c r="E182" s="40"/>
      <c r="F182" s="213" t="s">
        <v>353</v>
      </c>
      <c r="G182" s="40"/>
      <c r="H182" s="40"/>
      <c r="I182" s="214"/>
      <c r="J182" s="40"/>
      <c r="K182" s="40"/>
      <c r="L182" s="44"/>
      <c r="M182" s="215"/>
      <c r="N182" s="216"/>
      <c r="O182" s="84"/>
      <c r="P182" s="84"/>
      <c r="Q182" s="84"/>
      <c r="R182" s="84"/>
      <c r="S182" s="84"/>
      <c r="T182" s="85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7" t="s">
        <v>200</v>
      </c>
      <c r="AU182" s="17" t="s">
        <v>80</v>
      </c>
    </row>
    <row r="183" s="2" customFormat="1">
      <c r="A183" s="38"/>
      <c r="B183" s="39"/>
      <c r="C183" s="40"/>
      <c r="D183" s="217" t="s">
        <v>202</v>
      </c>
      <c r="E183" s="40"/>
      <c r="F183" s="218" t="s">
        <v>354</v>
      </c>
      <c r="G183" s="40"/>
      <c r="H183" s="40"/>
      <c r="I183" s="214"/>
      <c r="J183" s="40"/>
      <c r="K183" s="40"/>
      <c r="L183" s="44"/>
      <c r="M183" s="215"/>
      <c r="N183" s="216"/>
      <c r="O183" s="84"/>
      <c r="P183" s="84"/>
      <c r="Q183" s="84"/>
      <c r="R183" s="84"/>
      <c r="S183" s="84"/>
      <c r="T183" s="85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7" t="s">
        <v>202</v>
      </c>
      <c r="AU183" s="17" t="s">
        <v>80</v>
      </c>
    </row>
    <row r="184" s="12" customFormat="1" ht="25.92" customHeight="1">
      <c r="A184" s="12"/>
      <c r="B184" s="182"/>
      <c r="C184" s="183"/>
      <c r="D184" s="184" t="s">
        <v>74</v>
      </c>
      <c r="E184" s="185" t="s">
        <v>355</v>
      </c>
      <c r="F184" s="185" t="s">
        <v>356</v>
      </c>
      <c r="G184" s="183"/>
      <c r="H184" s="183"/>
      <c r="I184" s="186"/>
      <c r="J184" s="187">
        <f>BK184</f>
        <v>0</v>
      </c>
      <c r="K184" s="183"/>
      <c r="L184" s="188"/>
      <c r="M184" s="189"/>
      <c r="N184" s="190"/>
      <c r="O184" s="190"/>
      <c r="P184" s="191">
        <f>P185+P199</f>
        <v>0</v>
      </c>
      <c r="Q184" s="190"/>
      <c r="R184" s="191">
        <f>R185+R199</f>
        <v>0</v>
      </c>
      <c r="S184" s="190"/>
      <c r="T184" s="192">
        <f>T185+T199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193" t="s">
        <v>136</v>
      </c>
      <c r="AT184" s="194" t="s">
        <v>74</v>
      </c>
      <c r="AU184" s="194" t="s">
        <v>75</v>
      </c>
      <c r="AY184" s="193" t="s">
        <v>117</v>
      </c>
      <c r="BK184" s="195">
        <f>BK185+BK199</f>
        <v>0</v>
      </c>
    </row>
    <row r="185" s="12" customFormat="1" ht="22.8" customHeight="1">
      <c r="A185" s="12"/>
      <c r="B185" s="182"/>
      <c r="C185" s="183"/>
      <c r="D185" s="184" t="s">
        <v>74</v>
      </c>
      <c r="E185" s="196" t="s">
        <v>357</v>
      </c>
      <c r="F185" s="196" t="s">
        <v>358</v>
      </c>
      <c r="G185" s="183"/>
      <c r="H185" s="183"/>
      <c r="I185" s="186"/>
      <c r="J185" s="197">
        <f>BK185</f>
        <v>0</v>
      </c>
      <c r="K185" s="183"/>
      <c r="L185" s="188"/>
      <c r="M185" s="189"/>
      <c r="N185" s="190"/>
      <c r="O185" s="190"/>
      <c r="P185" s="191">
        <f>SUM(P186:P198)</f>
        <v>0</v>
      </c>
      <c r="Q185" s="190"/>
      <c r="R185" s="191">
        <f>SUM(R186:R198)</f>
        <v>0</v>
      </c>
      <c r="S185" s="190"/>
      <c r="T185" s="192">
        <f>SUM(T186:T198)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193" t="s">
        <v>136</v>
      </c>
      <c r="AT185" s="194" t="s">
        <v>74</v>
      </c>
      <c r="AU185" s="194" t="s">
        <v>80</v>
      </c>
      <c r="AY185" s="193" t="s">
        <v>117</v>
      </c>
      <c r="BK185" s="195">
        <f>SUM(BK186:BK198)</f>
        <v>0</v>
      </c>
    </row>
    <row r="186" s="2" customFormat="1" ht="16.5" customHeight="1">
      <c r="A186" s="38"/>
      <c r="B186" s="39"/>
      <c r="C186" s="198" t="s">
        <v>359</v>
      </c>
      <c r="D186" s="198" t="s">
        <v>120</v>
      </c>
      <c r="E186" s="199" t="s">
        <v>360</v>
      </c>
      <c r="F186" s="200" t="s">
        <v>361</v>
      </c>
      <c r="G186" s="201" t="s">
        <v>362</v>
      </c>
      <c r="H186" s="202">
        <v>1</v>
      </c>
      <c r="I186" s="203"/>
      <c r="J186" s="204">
        <f>ROUND(I186*H186,2)</f>
        <v>0</v>
      </c>
      <c r="K186" s="205"/>
      <c r="L186" s="44"/>
      <c r="M186" s="206" t="s">
        <v>21</v>
      </c>
      <c r="N186" s="207" t="s">
        <v>46</v>
      </c>
      <c r="O186" s="84"/>
      <c r="P186" s="208">
        <f>O186*H186</f>
        <v>0</v>
      </c>
      <c r="Q186" s="208">
        <v>0</v>
      </c>
      <c r="R186" s="208">
        <f>Q186*H186</f>
        <v>0</v>
      </c>
      <c r="S186" s="208">
        <v>0</v>
      </c>
      <c r="T186" s="209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10" t="s">
        <v>363</v>
      </c>
      <c r="AT186" s="210" t="s">
        <v>120</v>
      </c>
      <c r="AU186" s="210" t="s">
        <v>82</v>
      </c>
      <c r="AY186" s="17" t="s">
        <v>117</v>
      </c>
      <c r="BE186" s="211">
        <f>IF(N186="základní",J186,0)</f>
        <v>0</v>
      </c>
      <c r="BF186" s="211">
        <f>IF(N186="snížená",J186,0)</f>
        <v>0</v>
      </c>
      <c r="BG186" s="211">
        <f>IF(N186="zákl. přenesená",J186,0)</f>
        <v>0</v>
      </c>
      <c r="BH186" s="211">
        <f>IF(N186="sníž. přenesená",J186,0)</f>
        <v>0</v>
      </c>
      <c r="BI186" s="211">
        <f>IF(N186="nulová",J186,0)</f>
        <v>0</v>
      </c>
      <c r="BJ186" s="17" t="s">
        <v>80</v>
      </c>
      <c r="BK186" s="211">
        <f>ROUND(I186*H186,2)</f>
        <v>0</v>
      </c>
      <c r="BL186" s="17" t="s">
        <v>363</v>
      </c>
      <c r="BM186" s="210" t="s">
        <v>364</v>
      </c>
    </row>
    <row r="187" s="2" customFormat="1">
      <c r="A187" s="38"/>
      <c r="B187" s="39"/>
      <c r="C187" s="40"/>
      <c r="D187" s="212" t="s">
        <v>200</v>
      </c>
      <c r="E187" s="40"/>
      <c r="F187" s="213" t="s">
        <v>365</v>
      </c>
      <c r="G187" s="40"/>
      <c r="H187" s="40"/>
      <c r="I187" s="214"/>
      <c r="J187" s="40"/>
      <c r="K187" s="40"/>
      <c r="L187" s="44"/>
      <c r="M187" s="215"/>
      <c r="N187" s="216"/>
      <c r="O187" s="84"/>
      <c r="P187" s="84"/>
      <c r="Q187" s="84"/>
      <c r="R187" s="84"/>
      <c r="S187" s="84"/>
      <c r="T187" s="85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7" t="s">
        <v>200</v>
      </c>
      <c r="AU187" s="17" t="s">
        <v>82</v>
      </c>
    </row>
    <row r="188" s="2" customFormat="1" ht="16.5" customHeight="1">
      <c r="A188" s="38"/>
      <c r="B188" s="39"/>
      <c r="C188" s="198" t="s">
        <v>366</v>
      </c>
      <c r="D188" s="198" t="s">
        <v>120</v>
      </c>
      <c r="E188" s="199" t="s">
        <v>367</v>
      </c>
      <c r="F188" s="200" t="s">
        <v>368</v>
      </c>
      <c r="G188" s="201" t="s">
        <v>362</v>
      </c>
      <c r="H188" s="202">
        <v>1</v>
      </c>
      <c r="I188" s="203"/>
      <c r="J188" s="204">
        <f>ROUND(I188*H188,2)</f>
        <v>0</v>
      </c>
      <c r="K188" s="205"/>
      <c r="L188" s="44"/>
      <c r="M188" s="206" t="s">
        <v>21</v>
      </c>
      <c r="N188" s="207" t="s">
        <v>46</v>
      </c>
      <c r="O188" s="84"/>
      <c r="P188" s="208">
        <f>O188*H188</f>
        <v>0</v>
      </c>
      <c r="Q188" s="208">
        <v>0</v>
      </c>
      <c r="R188" s="208">
        <f>Q188*H188</f>
        <v>0</v>
      </c>
      <c r="S188" s="208">
        <v>0</v>
      </c>
      <c r="T188" s="209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10" t="s">
        <v>363</v>
      </c>
      <c r="AT188" s="210" t="s">
        <v>120</v>
      </c>
      <c r="AU188" s="210" t="s">
        <v>82</v>
      </c>
      <c r="AY188" s="17" t="s">
        <v>117</v>
      </c>
      <c r="BE188" s="211">
        <f>IF(N188="základní",J188,0)</f>
        <v>0</v>
      </c>
      <c r="BF188" s="211">
        <f>IF(N188="snížená",J188,0)</f>
        <v>0</v>
      </c>
      <c r="BG188" s="211">
        <f>IF(N188="zákl. přenesená",J188,0)</f>
        <v>0</v>
      </c>
      <c r="BH188" s="211">
        <f>IF(N188="sníž. přenesená",J188,0)</f>
        <v>0</v>
      </c>
      <c r="BI188" s="211">
        <f>IF(N188="nulová",J188,0)</f>
        <v>0</v>
      </c>
      <c r="BJ188" s="17" t="s">
        <v>80</v>
      </c>
      <c r="BK188" s="211">
        <f>ROUND(I188*H188,2)</f>
        <v>0</v>
      </c>
      <c r="BL188" s="17" t="s">
        <v>363</v>
      </c>
      <c r="BM188" s="210" t="s">
        <v>369</v>
      </c>
    </row>
    <row r="189" s="2" customFormat="1">
      <c r="A189" s="38"/>
      <c r="B189" s="39"/>
      <c r="C189" s="40"/>
      <c r="D189" s="212" t="s">
        <v>200</v>
      </c>
      <c r="E189" s="40"/>
      <c r="F189" s="213" t="s">
        <v>370</v>
      </c>
      <c r="G189" s="40"/>
      <c r="H189" s="40"/>
      <c r="I189" s="214"/>
      <c r="J189" s="40"/>
      <c r="K189" s="40"/>
      <c r="L189" s="44"/>
      <c r="M189" s="215"/>
      <c r="N189" s="216"/>
      <c r="O189" s="84"/>
      <c r="P189" s="84"/>
      <c r="Q189" s="84"/>
      <c r="R189" s="84"/>
      <c r="S189" s="84"/>
      <c r="T189" s="85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7" t="s">
        <v>200</v>
      </c>
      <c r="AU189" s="17" t="s">
        <v>82</v>
      </c>
    </row>
    <row r="190" s="2" customFormat="1">
      <c r="A190" s="38"/>
      <c r="B190" s="39"/>
      <c r="C190" s="40"/>
      <c r="D190" s="217" t="s">
        <v>202</v>
      </c>
      <c r="E190" s="40"/>
      <c r="F190" s="218" t="s">
        <v>371</v>
      </c>
      <c r="G190" s="40"/>
      <c r="H190" s="40"/>
      <c r="I190" s="214"/>
      <c r="J190" s="40"/>
      <c r="K190" s="40"/>
      <c r="L190" s="44"/>
      <c r="M190" s="215"/>
      <c r="N190" s="216"/>
      <c r="O190" s="84"/>
      <c r="P190" s="84"/>
      <c r="Q190" s="84"/>
      <c r="R190" s="84"/>
      <c r="S190" s="84"/>
      <c r="T190" s="85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7" t="s">
        <v>202</v>
      </c>
      <c r="AU190" s="17" t="s">
        <v>82</v>
      </c>
    </row>
    <row r="191" s="2" customFormat="1" ht="16.5" customHeight="1">
      <c r="A191" s="38"/>
      <c r="B191" s="39"/>
      <c r="C191" s="198" t="s">
        <v>372</v>
      </c>
      <c r="D191" s="198" t="s">
        <v>120</v>
      </c>
      <c r="E191" s="199" t="s">
        <v>373</v>
      </c>
      <c r="F191" s="200" t="s">
        <v>374</v>
      </c>
      <c r="G191" s="201" t="s">
        <v>362</v>
      </c>
      <c r="H191" s="202">
        <v>1</v>
      </c>
      <c r="I191" s="203"/>
      <c r="J191" s="204">
        <f>ROUND(I191*H191,2)</f>
        <v>0</v>
      </c>
      <c r="K191" s="205"/>
      <c r="L191" s="44"/>
      <c r="M191" s="206" t="s">
        <v>21</v>
      </c>
      <c r="N191" s="207" t="s">
        <v>46</v>
      </c>
      <c r="O191" s="84"/>
      <c r="P191" s="208">
        <f>O191*H191</f>
        <v>0</v>
      </c>
      <c r="Q191" s="208">
        <v>0</v>
      </c>
      <c r="R191" s="208">
        <f>Q191*H191</f>
        <v>0</v>
      </c>
      <c r="S191" s="208">
        <v>0</v>
      </c>
      <c r="T191" s="209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10" t="s">
        <v>363</v>
      </c>
      <c r="AT191" s="210" t="s">
        <v>120</v>
      </c>
      <c r="AU191" s="210" t="s">
        <v>82</v>
      </c>
      <c r="AY191" s="17" t="s">
        <v>117</v>
      </c>
      <c r="BE191" s="211">
        <f>IF(N191="základní",J191,0)</f>
        <v>0</v>
      </c>
      <c r="BF191" s="211">
        <f>IF(N191="snížená",J191,0)</f>
        <v>0</v>
      </c>
      <c r="BG191" s="211">
        <f>IF(N191="zákl. přenesená",J191,0)</f>
        <v>0</v>
      </c>
      <c r="BH191" s="211">
        <f>IF(N191="sníž. přenesená",J191,0)</f>
        <v>0</v>
      </c>
      <c r="BI191" s="211">
        <f>IF(N191="nulová",J191,0)</f>
        <v>0</v>
      </c>
      <c r="BJ191" s="17" t="s">
        <v>80</v>
      </c>
      <c r="BK191" s="211">
        <f>ROUND(I191*H191,2)</f>
        <v>0</v>
      </c>
      <c r="BL191" s="17" t="s">
        <v>363</v>
      </c>
      <c r="BM191" s="210" t="s">
        <v>375</v>
      </c>
    </row>
    <row r="192" s="2" customFormat="1">
      <c r="A192" s="38"/>
      <c r="B192" s="39"/>
      <c r="C192" s="40"/>
      <c r="D192" s="212" t="s">
        <v>200</v>
      </c>
      <c r="E192" s="40"/>
      <c r="F192" s="213" t="s">
        <v>376</v>
      </c>
      <c r="G192" s="40"/>
      <c r="H192" s="40"/>
      <c r="I192" s="214"/>
      <c r="J192" s="40"/>
      <c r="K192" s="40"/>
      <c r="L192" s="44"/>
      <c r="M192" s="215"/>
      <c r="N192" s="216"/>
      <c r="O192" s="84"/>
      <c r="P192" s="84"/>
      <c r="Q192" s="84"/>
      <c r="R192" s="84"/>
      <c r="S192" s="84"/>
      <c r="T192" s="85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7" t="s">
        <v>200</v>
      </c>
      <c r="AU192" s="17" t="s">
        <v>82</v>
      </c>
    </row>
    <row r="193" s="2" customFormat="1" ht="16.5" customHeight="1">
      <c r="A193" s="38"/>
      <c r="B193" s="39"/>
      <c r="C193" s="198" t="s">
        <v>377</v>
      </c>
      <c r="D193" s="198" t="s">
        <v>120</v>
      </c>
      <c r="E193" s="199" t="s">
        <v>378</v>
      </c>
      <c r="F193" s="200" t="s">
        <v>379</v>
      </c>
      <c r="G193" s="201" t="s">
        <v>362</v>
      </c>
      <c r="H193" s="202">
        <v>1</v>
      </c>
      <c r="I193" s="203"/>
      <c r="J193" s="204">
        <f>ROUND(I193*H193,2)</f>
        <v>0</v>
      </c>
      <c r="K193" s="205"/>
      <c r="L193" s="44"/>
      <c r="M193" s="206" t="s">
        <v>21</v>
      </c>
      <c r="N193" s="207" t="s">
        <v>46</v>
      </c>
      <c r="O193" s="84"/>
      <c r="P193" s="208">
        <f>O193*H193</f>
        <v>0</v>
      </c>
      <c r="Q193" s="208">
        <v>0</v>
      </c>
      <c r="R193" s="208">
        <f>Q193*H193</f>
        <v>0</v>
      </c>
      <c r="S193" s="208">
        <v>0</v>
      </c>
      <c r="T193" s="209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210" t="s">
        <v>363</v>
      </c>
      <c r="AT193" s="210" t="s">
        <v>120</v>
      </c>
      <c r="AU193" s="210" t="s">
        <v>82</v>
      </c>
      <c r="AY193" s="17" t="s">
        <v>117</v>
      </c>
      <c r="BE193" s="211">
        <f>IF(N193="základní",J193,0)</f>
        <v>0</v>
      </c>
      <c r="BF193" s="211">
        <f>IF(N193="snížená",J193,0)</f>
        <v>0</v>
      </c>
      <c r="BG193" s="211">
        <f>IF(N193="zákl. přenesená",J193,0)</f>
        <v>0</v>
      </c>
      <c r="BH193" s="211">
        <f>IF(N193="sníž. přenesená",J193,0)</f>
        <v>0</v>
      </c>
      <c r="BI193" s="211">
        <f>IF(N193="nulová",J193,0)</f>
        <v>0</v>
      </c>
      <c r="BJ193" s="17" t="s">
        <v>80</v>
      </c>
      <c r="BK193" s="211">
        <f>ROUND(I193*H193,2)</f>
        <v>0</v>
      </c>
      <c r="BL193" s="17" t="s">
        <v>363</v>
      </c>
      <c r="BM193" s="210" t="s">
        <v>380</v>
      </c>
    </row>
    <row r="194" s="2" customFormat="1">
      <c r="A194" s="38"/>
      <c r="B194" s="39"/>
      <c r="C194" s="40"/>
      <c r="D194" s="212" t="s">
        <v>200</v>
      </c>
      <c r="E194" s="40"/>
      <c r="F194" s="213" t="s">
        <v>381</v>
      </c>
      <c r="G194" s="40"/>
      <c r="H194" s="40"/>
      <c r="I194" s="214"/>
      <c r="J194" s="40"/>
      <c r="K194" s="40"/>
      <c r="L194" s="44"/>
      <c r="M194" s="215"/>
      <c r="N194" s="216"/>
      <c r="O194" s="84"/>
      <c r="P194" s="84"/>
      <c r="Q194" s="84"/>
      <c r="R194" s="84"/>
      <c r="S194" s="84"/>
      <c r="T194" s="85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7" t="s">
        <v>200</v>
      </c>
      <c r="AU194" s="17" t="s">
        <v>82</v>
      </c>
    </row>
    <row r="195" s="2" customFormat="1" ht="16.5" customHeight="1">
      <c r="A195" s="38"/>
      <c r="B195" s="39"/>
      <c r="C195" s="198" t="s">
        <v>382</v>
      </c>
      <c r="D195" s="198" t="s">
        <v>120</v>
      </c>
      <c r="E195" s="199" t="s">
        <v>383</v>
      </c>
      <c r="F195" s="200" t="s">
        <v>384</v>
      </c>
      <c r="G195" s="201" t="s">
        <v>362</v>
      </c>
      <c r="H195" s="202">
        <v>1</v>
      </c>
      <c r="I195" s="203"/>
      <c r="J195" s="204">
        <f>ROUND(I195*H195,2)</f>
        <v>0</v>
      </c>
      <c r="K195" s="205"/>
      <c r="L195" s="44"/>
      <c r="M195" s="206" t="s">
        <v>21</v>
      </c>
      <c r="N195" s="207" t="s">
        <v>46</v>
      </c>
      <c r="O195" s="84"/>
      <c r="P195" s="208">
        <f>O195*H195</f>
        <v>0</v>
      </c>
      <c r="Q195" s="208">
        <v>0</v>
      </c>
      <c r="R195" s="208">
        <f>Q195*H195</f>
        <v>0</v>
      </c>
      <c r="S195" s="208">
        <v>0</v>
      </c>
      <c r="T195" s="209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210" t="s">
        <v>363</v>
      </c>
      <c r="AT195" s="210" t="s">
        <v>120</v>
      </c>
      <c r="AU195" s="210" t="s">
        <v>82</v>
      </c>
      <c r="AY195" s="17" t="s">
        <v>117</v>
      </c>
      <c r="BE195" s="211">
        <f>IF(N195="základní",J195,0)</f>
        <v>0</v>
      </c>
      <c r="BF195" s="211">
        <f>IF(N195="snížená",J195,0)</f>
        <v>0</v>
      </c>
      <c r="BG195" s="211">
        <f>IF(N195="zákl. přenesená",J195,0)</f>
        <v>0</v>
      </c>
      <c r="BH195" s="211">
        <f>IF(N195="sníž. přenesená",J195,0)</f>
        <v>0</v>
      </c>
      <c r="BI195" s="211">
        <f>IF(N195="nulová",J195,0)</f>
        <v>0</v>
      </c>
      <c r="BJ195" s="17" t="s">
        <v>80</v>
      </c>
      <c r="BK195" s="211">
        <f>ROUND(I195*H195,2)</f>
        <v>0</v>
      </c>
      <c r="BL195" s="17" t="s">
        <v>363</v>
      </c>
      <c r="BM195" s="210" t="s">
        <v>385</v>
      </c>
    </row>
    <row r="196" s="2" customFormat="1">
      <c r="A196" s="38"/>
      <c r="B196" s="39"/>
      <c r="C196" s="40"/>
      <c r="D196" s="212" t="s">
        <v>200</v>
      </c>
      <c r="E196" s="40"/>
      <c r="F196" s="213" t="s">
        <v>386</v>
      </c>
      <c r="G196" s="40"/>
      <c r="H196" s="40"/>
      <c r="I196" s="214"/>
      <c r="J196" s="40"/>
      <c r="K196" s="40"/>
      <c r="L196" s="44"/>
      <c r="M196" s="215"/>
      <c r="N196" s="216"/>
      <c r="O196" s="84"/>
      <c r="P196" s="84"/>
      <c r="Q196" s="84"/>
      <c r="R196" s="84"/>
      <c r="S196" s="84"/>
      <c r="T196" s="85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7" t="s">
        <v>200</v>
      </c>
      <c r="AU196" s="17" t="s">
        <v>82</v>
      </c>
    </row>
    <row r="197" s="2" customFormat="1" ht="16.5" customHeight="1">
      <c r="A197" s="38"/>
      <c r="B197" s="39"/>
      <c r="C197" s="198" t="s">
        <v>387</v>
      </c>
      <c r="D197" s="198" t="s">
        <v>120</v>
      </c>
      <c r="E197" s="199" t="s">
        <v>388</v>
      </c>
      <c r="F197" s="200" t="s">
        <v>389</v>
      </c>
      <c r="G197" s="201" t="s">
        <v>362</v>
      </c>
      <c r="H197" s="202">
        <v>1</v>
      </c>
      <c r="I197" s="203"/>
      <c r="J197" s="204">
        <f>ROUND(I197*H197,2)</f>
        <v>0</v>
      </c>
      <c r="K197" s="205"/>
      <c r="L197" s="44"/>
      <c r="M197" s="206" t="s">
        <v>21</v>
      </c>
      <c r="N197" s="207" t="s">
        <v>46</v>
      </c>
      <c r="O197" s="84"/>
      <c r="P197" s="208">
        <f>O197*H197</f>
        <v>0</v>
      </c>
      <c r="Q197" s="208">
        <v>0</v>
      </c>
      <c r="R197" s="208">
        <f>Q197*H197</f>
        <v>0</v>
      </c>
      <c r="S197" s="208">
        <v>0</v>
      </c>
      <c r="T197" s="209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210" t="s">
        <v>363</v>
      </c>
      <c r="AT197" s="210" t="s">
        <v>120</v>
      </c>
      <c r="AU197" s="210" t="s">
        <v>82</v>
      </c>
      <c r="AY197" s="17" t="s">
        <v>117</v>
      </c>
      <c r="BE197" s="211">
        <f>IF(N197="základní",J197,0)</f>
        <v>0</v>
      </c>
      <c r="BF197" s="211">
        <f>IF(N197="snížená",J197,0)</f>
        <v>0</v>
      </c>
      <c r="BG197" s="211">
        <f>IF(N197="zákl. přenesená",J197,0)</f>
        <v>0</v>
      </c>
      <c r="BH197" s="211">
        <f>IF(N197="sníž. přenesená",J197,0)</f>
        <v>0</v>
      </c>
      <c r="BI197" s="211">
        <f>IF(N197="nulová",J197,0)</f>
        <v>0</v>
      </c>
      <c r="BJ197" s="17" t="s">
        <v>80</v>
      </c>
      <c r="BK197" s="211">
        <f>ROUND(I197*H197,2)</f>
        <v>0</v>
      </c>
      <c r="BL197" s="17" t="s">
        <v>363</v>
      </c>
      <c r="BM197" s="210" t="s">
        <v>390</v>
      </c>
    </row>
    <row r="198" s="2" customFormat="1">
      <c r="A198" s="38"/>
      <c r="B198" s="39"/>
      <c r="C198" s="40"/>
      <c r="D198" s="212" t="s">
        <v>200</v>
      </c>
      <c r="E198" s="40"/>
      <c r="F198" s="213" t="s">
        <v>391</v>
      </c>
      <c r="G198" s="40"/>
      <c r="H198" s="40"/>
      <c r="I198" s="214"/>
      <c r="J198" s="40"/>
      <c r="K198" s="40"/>
      <c r="L198" s="44"/>
      <c r="M198" s="215"/>
      <c r="N198" s="216"/>
      <c r="O198" s="84"/>
      <c r="P198" s="84"/>
      <c r="Q198" s="84"/>
      <c r="R198" s="84"/>
      <c r="S198" s="84"/>
      <c r="T198" s="85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7" t="s">
        <v>200</v>
      </c>
      <c r="AU198" s="17" t="s">
        <v>82</v>
      </c>
    </row>
    <row r="199" s="12" customFormat="1" ht="22.8" customHeight="1">
      <c r="A199" s="12"/>
      <c r="B199" s="182"/>
      <c r="C199" s="183"/>
      <c r="D199" s="184" t="s">
        <v>74</v>
      </c>
      <c r="E199" s="196" t="s">
        <v>392</v>
      </c>
      <c r="F199" s="196" t="s">
        <v>393</v>
      </c>
      <c r="G199" s="183"/>
      <c r="H199" s="183"/>
      <c r="I199" s="186"/>
      <c r="J199" s="197">
        <f>BK199</f>
        <v>0</v>
      </c>
      <c r="K199" s="183"/>
      <c r="L199" s="188"/>
      <c r="M199" s="189"/>
      <c r="N199" s="190"/>
      <c r="O199" s="190"/>
      <c r="P199" s="191">
        <f>SUM(P200:P201)</f>
        <v>0</v>
      </c>
      <c r="Q199" s="190"/>
      <c r="R199" s="191">
        <f>SUM(R200:R201)</f>
        <v>0</v>
      </c>
      <c r="S199" s="190"/>
      <c r="T199" s="192">
        <f>SUM(T200:T201)</f>
        <v>0</v>
      </c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R199" s="193" t="s">
        <v>136</v>
      </c>
      <c r="AT199" s="194" t="s">
        <v>74</v>
      </c>
      <c r="AU199" s="194" t="s">
        <v>80</v>
      </c>
      <c r="AY199" s="193" t="s">
        <v>117</v>
      </c>
      <c r="BK199" s="195">
        <f>SUM(BK200:BK201)</f>
        <v>0</v>
      </c>
    </row>
    <row r="200" s="2" customFormat="1" ht="16.5" customHeight="1">
      <c r="A200" s="38"/>
      <c r="B200" s="39"/>
      <c r="C200" s="198" t="s">
        <v>394</v>
      </c>
      <c r="D200" s="198" t="s">
        <v>120</v>
      </c>
      <c r="E200" s="199" t="s">
        <v>395</v>
      </c>
      <c r="F200" s="200" t="s">
        <v>396</v>
      </c>
      <c r="G200" s="201" t="s">
        <v>362</v>
      </c>
      <c r="H200" s="202">
        <v>1</v>
      </c>
      <c r="I200" s="203"/>
      <c r="J200" s="204">
        <f>ROUND(I200*H200,2)</f>
        <v>0</v>
      </c>
      <c r="K200" s="205"/>
      <c r="L200" s="44"/>
      <c r="M200" s="206" t="s">
        <v>21</v>
      </c>
      <c r="N200" s="207" t="s">
        <v>46</v>
      </c>
      <c r="O200" s="84"/>
      <c r="P200" s="208">
        <f>O200*H200</f>
        <v>0</v>
      </c>
      <c r="Q200" s="208">
        <v>0</v>
      </c>
      <c r="R200" s="208">
        <f>Q200*H200</f>
        <v>0</v>
      </c>
      <c r="S200" s="208">
        <v>0</v>
      </c>
      <c r="T200" s="209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10" t="s">
        <v>363</v>
      </c>
      <c r="AT200" s="210" t="s">
        <v>120</v>
      </c>
      <c r="AU200" s="210" t="s">
        <v>82</v>
      </c>
      <c r="AY200" s="17" t="s">
        <v>117</v>
      </c>
      <c r="BE200" s="211">
        <f>IF(N200="základní",J200,0)</f>
        <v>0</v>
      </c>
      <c r="BF200" s="211">
        <f>IF(N200="snížená",J200,0)</f>
        <v>0</v>
      </c>
      <c r="BG200" s="211">
        <f>IF(N200="zákl. přenesená",J200,0)</f>
        <v>0</v>
      </c>
      <c r="BH200" s="211">
        <f>IF(N200="sníž. přenesená",J200,0)</f>
        <v>0</v>
      </c>
      <c r="BI200" s="211">
        <f>IF(N200="nulová",J200,0)</f>
        <v>0</v>
      </c>
      <c r="BJ200" s="17" t="s">
        <v>80</v>
      </c>
      <c r="BK200" s="211">
        <f>ROUND(I200*H200,2)</f>
        <v>0</v>
      </c>
      <c r="BL200" s="17" t="s">
        <v>363</v>
      </c>
      <c r="BM200" s="210" t="s">
        <v>397</v>
      </c>
    </row>
    <row r="201" s="2" customFormat="1">
      <c r="A201" s="38"/>
      <c r="B201" s="39"/>
      <c r="C201" s="40"/>
      <c r="D201" s="212" t="s">
        <v>200</v>
      </c>
      <c r="E201" s="40"/>
      <c r="F201" s="213" t="s">
        <v>398</v>
      </c>
      <c r="G201" s="40"/>
      <c r="H201" s="40"/>
      <c r="I201" s="214"/>
      <c r="J201" s="40"/>
      <c r="K201" s="40"/>
      <c r="L201" s="44"/>
      <c r="M201" s="242"/>
      <c r="N201" s="243"/>
      <c r="O201" s="244"/>
      <c r="P201" s="244"/>
      <c r="Q201" s="244"/>
      <c r="R201" s="244"/>
      <c r="S201" s="244"/>
      <c r="T201" s="245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7" t="s">
        <v>200</v>
      </c>
      <c r="AU201" s="17" t="s">
        <v>82</v>
      </c>
    </row>
    <row r="202" s="2" customFormat="1" ht="6.96" customHeight="1">
      <c r="A202" s="38"/>
      <c r="B202" s="59"/>
      <c r="C202" s="60"/>
      <c r="D202" s="60"/>
      <c r="E202" s="60"/>
      <c r="F202" s="60"/>
      <c r="G202" s="60"/>
      <c r="H202" s="60"/>
      <c r="I202" s="60"/>
      <c r="J202" s="60"/>
      <c r="K202" s="60"/>
      <c r="L202" s="44"/>
      <c r="M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</row>
  </sheetData>
  <sheetProtection sheet="1" autoFilter="0" formatColumns="0" formatRows="0" objects="1" scenarios="1" spinCount="100000" saltValue="bOHBg/g55StMxZznmKkWkpB4lIvsVCNFrzej9BunMOQKDZObQCG5IiG72xfnfNEiU3yP2HA67oRMg8Dgnj0lnQ==" hashValue="T/cAF4oQZxJl5ILALKTKp24lnqCk1I8sYxnZNl5QSKYkemxNwms6BZ9R0GmCg+xrkpoF+k7MimliR+cCrMJ/MA==" algorithmName="SHA-512" password="CC35"/>
  <autoFilter ref="C86:K201"/>
  <mergeCells count="6">
    <mergeCell ref="E7:H7"/>
    <mergeCell ref="E16:H16"/>
    <mergeCell ref="E25:H25"/>
    <mergeCell ref="E46:H46"/>
    <mergeCell ref="E79:H79"/>
    <mergeCell ref="L2:V2"/>
  </mergeCells>
  <hyperlinks>
    <hyperlink ref="F112" r:id="rId1" display="https://podminky.urs.cz/item/CS_URS_2023_02/622131121"/>
    <hyperlink ref="F115" r:id="rId2" display="https://podminky.urs.cz/item/CS_URS_2023_02/622321131"/>
    <hyperlink ref="F117" r:id="rId3" display="https://podminky.urs.cz/item/CS_URS_2023_02/622325306"/>
    <hyperlink ref="F119" r:id="rId4" display="https://podminky.urs.cz/item/CS_URS_2023_02/629991011"/>
    <hyperlink ref="F124" r:id="rId5" display="https://podminky.urs.cz/item/CS_URS_2023_02/629995101"/>
    <hyperlink ref="F127" r:id="rId6" display="https://podminky.urs.cz/item/CS_URS_2023_02/941111112"/>
    <hyperlink ref="F131" r:id="rId7" display="https://podminky.urs.cz/item/CS_URS_2023_02/941111212"/>
    <hyperlink ref="F134" r:id="rId8" display="https://podminky.urs.cz/item/CS_URS_2023_02/941111312"/>
    <hyperlink ref="F136" r:id="rId9" display="https://podminky.urs.cz/item/CS_URS_2023_02/941111812"/>
    <hyperlink ref="F138" r:id="rId10" display="https://podminky.urs.cz/item/CS_URS_2023_02/944511111"/>
    <hyperlink ref="F140" r:id="rId11" display="https://podminky.urs.cz/item/CS_URS_2023_02/944511211"/>
    <hyperlink ref="F142" r:id="rId12" display="https://podminky.urs.cz/item/CS_URS_2023_02/944511811"/>
    <hyperlink ref="F144" r:id="rId13" display="https://podminky.urs.cz/item/CS_URS_2023_02/978015361"/>
    <hyperlink ref="F150" r:id="rId14" display="https://podminky.urs.cz/item/CS_URS_2023_02/993111111"/>
    <hyperlink ref="F153" r:id="rId15" display="https://podminky.urs.cz/item/CS_URS_2023_02/997013214"/>
    <hyperlink ref="F155" r:id="rId16" display="https://podminky.urs.cz/item/CS_URS_2023_02/997013501"/>
    <hyperlink ref="F157" r:id="rId17" display="https://podminky.urs.cz/item/CS_URS_2023_02/997013509"/>
    <hyperlink ref="F160" r:id="rId18" display="https://podminky.urs.cz/item/CS_URS_2023_02/997013631"/>
    <hyperlink ref="F163" r:id="rId19" display="https://podminky.urs.cz/item/CS_URS_2023_02/998011003"/>
    <hyperlink ref="F167" r:id="rId20" display="https://podminky.urs.cz/item/CS_URS_2023_02/764004863"/>
    <hyperlink ref="F171" r:id="rId21" display="https://podminky.urs.cz/item/CS_URS_2023_02/764508131"/>
    <hyperlink ref="F174" r:id="rId22" display="https://podminky.urs.cz/item/CS_URS_2023_02/998764203"/>
    <hyperlink ref="F177" r:id="rId23" display="https://podminky.urs.cz/item/CS_URS_2023_02/783823135"/>
    <hyperlink ref="F179" r:id="rId24" display="https://podminky.urs.cz/item/CS_URS_2023_02/783827425"/>
    <hyperlink ref="F182" r:id="rId25" display="https://podminky.urs.cz/item/CS_URS_2023_02/HZS1291"/>
    <hyperlink ref="F187" r:id="rId26" display="https://podminky.urs.cz/item/CS_URS_2023_02/032103000"/>
    <hyperlink ref="F189" r:id="rId27" display="https://podminky.urs.cz/item/CS_URS_2023_02/032803000"/>
    <hyperlink ref="F192" r:id="rId28" display="https://podminky.urs.cz/item/CS_URS_2023_02/034103000"/>
    <hyperlink ref="F194" r:id="rId29" display="https://podminky.urs.cz/item/CS_URS_2023_02/034503000"/>
    <hyperlink ref="F196" r:id="rId30" display="https://podminky.urs.cz/item/CS_URS_2023_02/039103000"/>
    <hyperlink ref="F198" r:id="rId31" display="https://podminky.urs.cz/item/CS_URS_2023_02/039203000"/>
    <hyperlink ref="F201" r:id="rId32" display="https://podminky.urs.cz/item/CS_URS_2023_02/0811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33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46" customWidth="1"/>
    <col min="2" max="2" width="1.667969" style="246" customWidth="1"/>
    <col min="3" max="4" width="5" style="246" customWidth="1"/>
    <col min="5" max="5" width="11.66016" style="246" customWidth="1"/>
    <col min="6" max="6" width="9.160156" style="246" customWidth="1"/>
    <col min="7" max="7" width="5" style="246" customWidth="1"/>
    <col min="8" max="8" width="77.83203" style="246" customWidth="1"/>
    <col min="9" max="10" width="20" style="246" customWidth="1"/>
    <col min="11" max="11" width="1.667969" style="246" customWidth="1"/>
  </cols>
  <sheetData>
    <row r="1" s="1" customFormat="1" ht="37.5" customHeight="1"/>
    <row r="2" s="1" customFormat="1" ht="7.5" customHeight="1">
      <c r="B2" s="247"/>
      <c r="C2" s="248"/>
      <c r="D2" s="248"/>
      <c r="E2" s="248"/>
      <c r="F2" s="248"/>
      <c r="G2" s="248"/>
      <c r="H2" s="248"/>
      <c r="I2" s="248"/>
      <c r="J2" s="248"/>
      <c r="K2" s="249"/>
    </row>
    <row r="3" s="15" customFormat="1" ht="45" customHeight="1">
      <c r="B3" s="250"/>
      <c r="C3" s="251" t="s">
        <v>399</v>
      </c>
      <c r="D3" s="251"/>
      <c r="E3" s="251"/>
      <c r="F3" s="251"/>
      <c r="G3" s="251"/>
      <c r="H3" s="251"/>
      <c r="I3" s="251"/>
      <c r="J3" s="251"/>
      <c r="K3" s="252"/>
    </row>
    <row r="4" s="1" customFormat="1" ht="25.5" customHeight="1">
      <c r="B4" s="253"/>
      <c r="C4" s="254" t="s">
        <v>400</v>
      </c>
      <c r="D4" s="254"/>
      <c r="E4" s="254"/>
      <c r="F4" s="254"/>
      <c r="G4" s="254"/>
      <c r="H4" s="254"/>
      <c r="I4" s="254"/>
      <c r="J4" s="254"/>
      <c r="K4" s="255"/>
    </row>
    <row r="5" s="1" customFormat="1" ht="5.25" customHeight="1">
      <c r="B5" s="253"/>
      <c r="C5" s="256"/>
      <c r="D5" s="256"/>
      <c r="E5" s="256"/>
      <c r="F5" s="256"/>
      <c r="G5" s="256"/>
      <c r="H5" s="256"/>
      <c r="I5" s="256"/>
      <c r="J5" s="256"/>
      <c r="K5" s="255"/>
    </row>
    <row r="6" s="1" customFormat="1" ht="15" customHeight="1">
      <c r="B6" s="253"/>
      <c r="C6" s="257" t="s">
        <v>401</v>
      </c>
      <c r="D6" s="257"/>
      <c r="E6" s="257"/>
      <c r="F6" s="257"/>
      <c r="G6" s="257"/>
      <c r="H6" s="257"/>
      <c r="I6" s="257"/>
      <c r="J6" s="257"/>
      <c r="K6" s="255"/>
    </row>
    <row r="7" s="1" customFormat="1" ht="15" customHeight="1">
      <c r="B7" s="258"/>
      <c r="C7" s="257" t="s">
        <v>402</v>
      </c>
      <c r="D7" s="257"/>
      <c r="E7" s="257"/>
      <c r="F7" s="257"/>
      <c r="G7" s="257"/>
      <c r="H7" s="257"/>
      <c r="I7" s="257"/>
      <c r="J7" s="257"/>
      <c r="K7" s="255"/>
    </row>
    <row r="8" s="1" customFormat="1" ht="12.75" customHeight="1">
      <c r="B8" s="258"/>
      <c r="C8" s="257"/>
      <c r="D8" s="257"/>
      <c r="E8" s="257"/>
      <c r="F8" s="257"/>
      <c r="G8" s="257"/>
      <c r="H8" s="257"/>
      <c r="I8" s="257"/>
      <c r="J8" s="257"/>
      <c r="K8" s="255"/>
    </row>
    <row r="9" s="1" customFormat="1" ht="15" customHeight="1">
      <c r="B9" s="258"/>
      <c r="C9" s="257" t="s">
        <v>403</v>
      </c>
      <c r="D9" s="257"/>
      <c r="E9" s="257"/>
      <c r="F9" s="257"/>
      <c r="G9" s="257"/>
      <c r="H9" s="257"/>
      <c r="I9" s="257"/>
      <c r="J9" s="257"/>
      <c r="K9" s="255"/>
    </row>
    <row r="10" s="1" customFormat="1" ht="15" customHeight="1">
      <c r="B10" s="258"/>
      <c r="C10" s="257"/>
      <c r="D10" s="257" t="s">
        <v>404</v>
      </c>
      <c r="E10" s="257"/>
      <c r="F10" s="257"/>
      <c r="G10" s="257"/>
      <c r="H10" s="257"/>
      <c r="I10" s="257"/>
      <c r="J10" s="257"/>
      <c r="K10" s="255"/>
    </row>
    <row r="11" s="1" customFormat="1" ht="15" customHeight="1">
      <c r="B11" s="258"/>
      <c r="C11" s="259"/>
      <c r="D11" s="257" t="s">
        <v>405</v>
      </c>
      <c r="E11" s="257"/>
      <c r="F11" s="257"/>
      <c r="G11" s="257"/>
      <c r="H11" s="257"/>
      <c r="I11" s="257"/>
      <c r="J11" s="257"/>
      <c r="K11" s="255"/>
    </row>
    <row r="12" s="1" customFormat="1" ht="15" customHeight="1">
      <c r="B12" s="258"/>
      <c r="C12" s="259"/>
      <c r="D12" s="257"/>
      <c r="E12" s="257"/>
      <c r="F12" s="257"/>
      <c r="G12" s="257"/>
      <c r="H12" s="257"/>
      <c r="I12" s="257"/>
      <c r="J12" s="257"/>
      <c r="K12" s="255"/>
    </row>
    <row r="13" s="1" customFormat="1" ht="15" customHeight="1">
      <c r="B13" s="258"/>
      <c r="C13" s="259"/>
      <c r="D13" s="260" t="s">
        <v>406</v>
      </c>
      <c r="E13" s="257"/>
      <c r="F13" s="257"/>
      <c r="G13" s="257"/>
      <c r="H13" s="257"/>
      <c r="I13" s="257"/>
      <c r="J13" s="257"/>
      <c r="K13" s="255"/>
    </row>
    <row r="14" s="1" customFormat="1" ht="12.75" customHeight="1">
      <c r="B14" s="258"/>
      <c r="C14" s="259"/>
      <c r="D14" s="259"/>
      <c r="E14" s="259"/>
      <c r="F14" s="259"/>
      <c r="G14" s="259"/>
      <c r="H14" s="259"/>
      <c r="I14" s="259"/>
      <c r="J14" s="259"/>
      <c r="K14" s="255"/>
    </row>
    <row r="15" s="1" customFormat="1" ht="15" customHeight="1">
      <c r="B15" s="258"/>
      <c r="C15" s="259"/>
      <c r="D15" s="257" t="s">
        <v>407</v>
      </c>
      <c r="E15" s="257"/>
      <c r="F15" s="257"/>
      <c r="G15" s="257"/>
      <c r="H15" s="257"/>
      <c r="I15" s="257"/>
      <c r="J15" s="257"/>
      <c r="K15" s="255"/>
    </row>
    <row r="16" s="1" customFormat="1" ht="15" customHeight="1">
      <c r="B16" s="258"/>
      <c r="C16" s="259"/>
      <c r="D16" s="257" t="s">
        <v>408</v>
      </c>
      <c r="E16" s="257"/>
      <c r="F16" s="257"/>
      <c r="G16" s="257"/>
      <c r="H16" s="257"/>
      <c r="I16" s="257"/>
      <c r="J16" s="257"/>
      <c r="K16" s="255"/>
    </row>
    <row r="17" s="1" customFormat="1" ht="15" customHeight="1">
      <c r="B17" s="258"/>
      <c r="C17" s="259"/>
      <c r="D17" s="257" t="s">
        <v>409</v>
      </c>
      <c r="E17" s="257"/>
      <c r="F17" s="257"/>
      <c r="G17" s="257"/>
      <c r="H17" s="257"/>
      <c r="I17" s="257"/>
      <c r="J17" s="257"/>
      <c r="K17" s="255"/>
    </row>
    <row r="18" s="1" customFormat="1" ht="15" customHeight="1">
      <c r="B18" s="258"/>
      <c r="C18" s="259"/>
      <c r="D18" s="259"/>
      <c r="E18" s="261" t="s">
        <v>79</v>
      </c>
      <c r="F18" s="257" t="s">
        <v>410</v>
      </c>
      <c r="G18" s="257"/>
      <c r="H18" s="257"/>
      <c r="I18" s="257"/>
      <c r="J18" s="257"/>
      <c r="K18" s="255"/>
    </row>
    <row r="19" s="1" customFormat="1" ht="15" customHeight="1">
      <c r="B19" s="258"/>
      <c r="C19" s="259"/>
      <c r="D19" s="259"/>
      <c r="E19" s="261" t="s">
        <v>411</v>
      </c>
      <c r="F19" s="257" t="s">
        <v>412</v>
      </c>
      <c r="G19" s="257"/>
      <c r="H19" s="257"/>
      <c r="I19" s="257"/>
      <c r="J19" s="257"/>
      <c r="K19" s="255"/>
    </row>
    <row r="20" s="1" customFormat="1" ht="15" customHeight="1">
      <c r="B20" s="258"/>
      <c r="C20" s="259"/>
      <c r="D20" s="259"/>
      <c r="E20" s="261" t="s">
        <v>413</v>
      </c>
      <c r="F20" s="257" t="s">
        <v>414</v>
      </c>
      <c r="G20" s="257"/>
      <c r="H20" s="257"/>
      <c r="I20" s="257"/>
      <c r="J20" s="257"/>
      <c r="K20" s="255"/>
    </row>
    <row r="21" s="1" customFormat="1" ht="15" customHeight="1">
      <c r="B21" s="258"/>
      <c r="C21" s="259"/>
      <c r="D21" s="259"/>
      <c r="E21" s="261" t="s">
        <v>415</v>
      </c>
      <c r="F21" s="257" t="s">
        <v>416</v>
      </c>
      <c r="G21" s="257"/>
      <c r="H21" s="257"/>
      <c r="I21" s="257"/>
      <c r="J21" s="257"/>
      <c r="K21" s="255"/>
    </row>
    <row r="22" s="1" customFormat="1" ht="15" customHeight="1">
      <c r="B22" s="258"/>
      <c r="C22" s="259"/>
      <c r="D22" s="259"/>
      <c r="E22" s="261" t="s">
        <v>417</v>
      </c>
      <c r="F22" s="257" t="s">
        <v>418</v>
      </c>
      <c r="G22" s="257"/>
      <c r="H22" s="257"/>
      <c r="I22" s="257"/>
      <c r="J22" s="257"/>
      <c r="K22" s="255"/>
    </row>
    <row r="23" s="1" customFormat="1" ht="15" customHeight="1">
      <c r="B23" s="258"/>
      <c r="C23" s="259"/>
      <c r="D23" s="259"/>
      <c r="E23" s="261" t="s">
        <v>419</v>
      </c>
      <c r="F23" s="257" t="s">
        <v>420</v>
      </c>
      <c r="G23" s="257"/>
      <c r="H23" s="257"/>
      <c r="I23" s="257"/>
      <c r="J23" s="257"/>
      <c r="K23" s="255"/>
    </row>
    <row r="24" s="1" customFormat="1" ht="12.75" customHeight="1">
      <c r="B24" s="258"/>
      <c r="C24" s="259"/>
      <c r="D24" s="259"/>
      <c r="E24" s="259"/>
      <c r="F24" s="259"/>
      <c r="G24" s="259"/>
      <c r="H24" s="259"/>
      <c r="I24" s="259"/>
      <c r="J24" s="259"/>
      <c r="K24" s="255"/>
    </row>
    <row r="25" s="1" customFormat="1" ht="15" customHeight="1">
      <c r="B25" s="258"/>
      <c r="C25" s="257" t="s">
        <v>421</v>
      </c>
      <c r="D25" s="257"/>
      <c r="E25" s="257"/>
      <c r="F25" s="257"/>
      <c r="G25" s="257"/>
      <c r="H25" s="257"/>
      <c r="I25" s="257"/>
      <c r="J25" s="257"/>
      <c r="K25" s="255"/>
    </row>
    <row r="26" s="1" customFormat="1" ht="15" customHeight="1">
      <c r="B26" s="258"/>
      <c r="C26" s="257" t="s">
        <v>422</v>
      </c>
      <c r="D26" s="257"/>
      <c r="E26" s="257"/>
      <c r="F26" s="257"/>
      <c r="G26" s="257"/>
      <c r="H26" s="257"/>
      <c r="I26" s="257"/>
      <c r="J26" s="257"/>
      <c r="K26" s="255"/>
    </row>
    <row r="27" s="1" customFormat="1" ht="15" customHeight="1">
      <c r="B27" s="258"/>
      <c r="C27" s="257"/>
      <c r="D27" s="257" t="s">
        <v>423</v>
      </c>
      <c r="E27" s="257"/>
      <c r="F27" s="257"/>
      <c r="G27" s="257"/>
      <c r="H27" s="257"/>
      <c r="I27" s="257"/>
      <c r="J27" s="257"/>
      <c r="K27" s="255"/>
    </row>
    <row r="28" s="1" customFormat="1" ht="15" customHeight="1">
      <c r="B28" s="258"/>
      <c r="C28" s="259"/>
      <c r="D28" s="257" t="s">
        <v>424</v>
      </c>
      <c r="E28" s="257"/>
      <c r="F28" s="257"/>
      <c r="G28" s="257"/>
      <c r="H28" s="257"/>
      <c r="I28" s="257"/>
      <c r="J28" s="257"/>
      <c r="K28" s="255"/>
    </row>
    <row r="29" s="1" customFormat="1" ht="12.75" customHeight="1">
      <c r="B29" s="258"/>
      <c r="C29" s="259"/>
      <c r="D29" s="259"/>
      <c r="E29" s="259"/>
      <c r="F29" s="259"/>
      <c r="G29" s="259"/>
      <c r="H29" s="259"/>
      <c r="I29" s="259"/>
      <c r="J29" s="259"/>
      <c r="K29" s="255"/>
    </row>
    <row r="30" s="1" customFormat="1" ht="15" customHeight="1">
      <c r="B30" s="258"/>
      <c r="C30" s="259"/>
      <c r="D30" s="257" t="s">
        <v>425</v>
      </c>
      <c r="E30" s="257"/>
      <c r="F30" s="257"/>
      <c r="G30" s="257"/>
      <c r="H30" s="257"/>
      <c r="I30" s="257"/>
      <c r="J30" s="257"/>
      <c r="K30" s="255"/>
    </row>
    <row r="31" s="1" customFormat="1" ht="15" customHeight="1">
      <c r="B31" s="258"/>
      <c r="C31" s="259"/>
      <c r="D31" s="257" t="s">
        <v>426</v>
      </c>
      <c r="E31" s="257"/>
      <c r="F31" s="257"/>
      <c r="G31" s="257"/>
      <c r="H31" s="257"/>
      <c r="I31" s="257"/>
      <c r="J31" s="257"/>
      <c r="K31" s="255"/>
    </row>
    <row r="32" s="1" customFormat="1" ht="12.75" customHeight="1">
      <c r="B32" s="258"/>
      <c r="C32" s="259"/>
      <c r="D32" s="259"/>
      <c r="E32" s="259"/>
      <c r="F32" s="259"/>
      <c r="G32" s="259"/>
      <c r="H32" s="259"/>
      <c r="I32" s="259"/>
      <c r="J32" s="259"/>
      <c r="K32" s="255"/>
    </row>
    <row r="33" s="1" customFormat="1" ht="15" customHeight="1">
      <c r="B33" s="258"/>
      <c r="C33" s="259"/>
      <c r="D33" s="257" t="s">
        <v>427</v>
      </c>
      <c r="E33" s="257"/>
      <c r="F33" s="257"/>
      <c r="G33" s="257"/>
      <c r="H33" s="257"/>
      <c r="I33" s="257"/>
      <c r="J33" s="257"/>
      <c r="K33" s="255"/>
    </row>
    <row r="34" s="1" customFormat="1" ht="15" customHeight="1">
      <c r="B34" s="258"/>
      <c r="C34" s="259"/>
      <c r="D34" s="257" t="s">
        <v>428</v>
      </c>
      <c r="E34" s="257"/>
      <c r="F34" s="257"/>
      <c r="G34" s="257"/>
      <c r="H34" s="257"/>
      <c r="I34" s="257"/>
      <c r="J34" s="257"/>
      <c r="K34" s="255"/>
    </row>
    <row r="35" s="1" customFormat="1" ht="15" customHeight="1">
      <c r="B35" s="258"/>
      <c r="C35" s="259"/>
      <c r="D35" s="257" t="s">
        <v>429</v>
      </c>
      <c r="E35" s="257"/>
      <c r="F35" s="257"/>
      <c r="G35" s="257"/>
      <c r="H35" s="257"/>
      <c r="I35" s="257"/>
      <c r="J35" s="257"/>
      <c r="K35" s="255"/>
    </row>
    <row r="36" s="1" customFormat="1" ht="15" customHeight="1">
      <c r="B36" s="258"/>
      <c r="C36" s="259"/>
      <c r="D36" s="257"/>
      <c r="E36" s="260" t="s">
        <v>103</v>
      </c>
      <c r="F36" s="257"/>
      <c r="G36" s="257" t="s">
        <v>430</v>
      </c>
      <c r="H36" s="257"/>
      <c r="I36" s="257"/>
      <c r="J36" s="257"/>
      <c r="K36" s="255"/>
    </row>
    <row r="37" s="1" customFormat="1" ht="30.75" customHeight="1">
      <c r="B37" s="258"/>
      <c r="C37" s="259"/>
      <c r="D37" s="257"/>
      <c r="E37" s="260" t="s">
        <v>431</v>
      </c>
      <c r="F37" s="257"/>
      <c r="G37" s="257" t="s">
        <v>432</v>
      </c>
      <c r="H37" s="257"/>
      <c r="I37" s="257"/>
      <c r="J37" s="257"/>
      <c r="K37" s="255"/>
    </row>
    <row r="38" s="1" customFormat="1" ht="15" customHeight="1">
      <c r="B38" s="258"/>
      <c r="C38" s="259"/>
      <c r="D38" s="257"/>
      <c r="E38" s="260" t="s">
        <v>56</v>
      </c>
      <c r="F38" s="257"/>
      <c r="G38" s="257" t="s">
        <v>433</v>
      </c>
      <c r="H38" s="257"/>
      <c r="I38" s="257"/>
      <c r="J38" s="257"/>
      <c r="K38" s="255"/>
    </row>
    <row r="39" s="1" customFormat="1" ht="15" customHeight="1">
      <c r="B39" s="258"/>
      <c r="C39" s="259"/>
      <c r="D39" s="257"/>
      <c r="E39" s="260" t="s">
        <v>57</v>
      </c>
      <c r="F39" s="257"/>
      <c r="G39" s="257" t="s">
        <v>434</v>
      </c>
      <c r="H39" s="257"/>
      <c r="I39" s="257"/>
      <c r="J39" s="257"/>
      <c r="K39" s="255"/>
    </row>
    <row r="40" s="1" customFormat="1" ht="15" customHeight="1">
      <c r="B40" s="258"/>
      <c r="C40" s="259"/>
      <c r="D40" s="257"/>
      <c r="E40" s="260" t="s">
        <v>104</v>
      </c>
      <c r="F40" s="257"/>
      <c r="G40" s="257" t="s">
        <v>435</v>
      </c>
      <c r="H40" s="257"/>
      <c r="I40" s="257"/>
      <c r="J40" s="257"/>
      <c r="K40" s="255"/>
    </row>
    <row r="41" s="1" customFormat="1" ht="15" customHeight="1">
      <c r="B41" s="258"/>
      <c r="C41" s="259"/>
      <c r="D41" s="257"/>
      <c r="E41" s="260" t="s">
        <v>105</v>
      </c>
      <c r="F41" s="257"/>
      <c r="G41" s="257" t="s">
        <v>436</v>
      </c>
      <c r="H41" s="257"/>
      <c r="I41" s="257"/>
      <c r="J41" s="257"/>
      <c r="K41" s="255"/>
    </row>
    <row r="42" s="1" customFormat="1" ht="15" customHeight="1">
      <c r="B42" s="258"/>
      <c r="C42" s="259"/>
      <c r="D42" s="257"/>
      <c r="E42" s="260" t="s">
        <v>437</v>
      </c>
      <c r="F42" s="257"/>
      <c r="G42" s="257" t="s">
        <v>438</v>
      </c>
      <c r="H42" s="257"/>
      <c r="I42" s="257"/>
      <c r="J42" s="257"/>
      <c r="K42" s="255"/>
    </row>
    <row r="43" s="1" customFormat="1" ht="15" customHeight="1">
      <c r="B43" s="258"/>
      <c r="C43" s="259"/>
      <c r="D43" s="257"/>
      <c r="E43" s="260"/>
      <c r="F43" s="257"/>
      <c r="G43" s="257" t="s">
        <v>439</v>
      </c>
      <c r="H43" s="257"/>
      <c r="I43" s="257"/>
      <c r="J43" s="257"/>
      <c r="K43" s="255"/>
    </row>
    <row r="44" s="1" customFormat="1" ht="15" customHeight="1">
      <c r="B44" s="258"/>
      <c r="C44" s="259"/>
      <c r="D44" s="257"/>
      <c r="E44" s="260" t="s">
        <v>440</v>
      </c>
      <c r="F44" s="257"/>
      <c r="G44" s="257" t="s">
        <v>441</v>
      </c>
      <c r="H44" s="257"/>
      <c r="I44" s="257"/>
      <c r="J44" s="257"/>
      <c r="K44" s="255"/>
    </row>
    <row r="45" s="1" customFormat="1" ht="15" customHeight="1">
      <c r="B45" s="258"/>
      <c r="C45" s="259"/>
      <c r="D45" s="257"/>
      <c r="E45" s="260" t="s">
        <v>107</v>
      </c>
      <c r="F45" s="257"/>
      <c r="G45" s="257" t="s">
        <v>442</v>
      </c>
      <c r="H45" s="257"/>
      <c r="I45" s="257"/>
      <c r="J45" s="257"/>
      <c r="K45" s="255"/>
    </row>
    <row r="46" s="1" customFormat="1" ht="12.75" customHeight="1">
      <c r="B46" s="258"/>
      <c r="C46" s="259"/>
      <c r="D46" s="257"/>
      <c r="E46" s="257"/>
      <c r="F46" s="257"/>
      <c r="G46" s="257"/>
      <c r="H46" s="257"/>
      <c r="I46" s="257"/>
      <c r="J46" s="257"/>
      <c r="K46" s="255"/>
    </row>
    <row r="47" s="1" customFormat="1" ht="15" customHeight="1">
      <c r="B47" s="258"/>
      <c r="C47" s="259"/>
      <c r="D47" s="257" t="s">
        <v>443</v>
      </c>
      <c r="E47" s="257"/>
      <c r="F47" s="257"/>
      <c r="G47" s="257"/>
      <c r="H47" s="257"/>
      <c r="I47" s="257"/>
      <c r="J47" s="257"/>
      <c r="K47" s="255"/>
    </row>
    <row r="48" s="1" customFormat="1" ht="15" customHeight="1">
      <c r="B48" s="258"/>
      <c r="C48" s="259"/>
      <c r="D48" s="259"/>
      <c r="E48" s="257" t="s">
        <v>444</v>
      </c>
      <c r="F48" s="257"/>
      <c r="G48" s="257"/>
      <c r="H48" s="257"/>
      <c r="I48" s="257"/>
      <c r="J48" s="257"/>
      <c r="K48" s="255"/>
    </row>
    <row r="49" s="1" customFormat="1" ht="15" customHeight="1">
      <c r="B49" s="258"/>
      <c r="C49" s="259"/>
      <c r="D49" s="259"/>
      <c r="E49" s="257" t="s">
        <v>445</v>
      </c>
      <c r="F49" s="257"/>
      <c r="G49" s="257"/>
      <c r="H49" s="257"/>
      <c r="I49" s="257"/>
      <c r="J49" s="257"/>
      <c r="K49" s="255"/>
    </row>
    <row r="50" s="1" customFormat="1" ht="15" customHeight="1">
      <c r="B50" s="258"/>
      <c r="C50" s="259"/>
      <c r="D50" s="259"/>
      <c r="E50" s="257" t="s">
        <v>446</v>
      </c>
      <c r="F50" s="257"/>
      <c r="G50" s="257"/>
      <c r="H50" s="257"/>
      <c r="I50" s="257"/>
      <c r="J50" s="257"/>
      <c r="K50" s="255"/>
    </row>
    <row r="51" s="1" customFormat="1" ht="15" customHeight="1">
      <c r="B51" s="258"/>
      <c r="C51" s="259"/>
      <c r="D51" s="257" t="s">
        <v>447</v>
      </c>
      <c r="E51" s="257"/>
      <c r="F51" s="257"/>
      <c r="G51" s="257"/>
      <c r="H51" s="257"/>
      <c r="I51" s="257"/>
      <c r="J51" s="257"/>
      <c r="K51" s="255"/>
    </row>
    <row r="52" s="1" customFormat="1" ht="25.5" customHeight="1">
      <c r="B52" s="253"/>
      <c r="C52" s="254" t="s">
        <v>448</v>
      </c>
      <c r="D52" s="254"/>
      <c r="E52" s="254"/>
      <c r="F52" s="254"/>
      <c r="G52" s="254"/>
      <c r="H52" s="254"/>
      <c r="I52" s="254"/>
      <c r="J52" s="254"/>
      <c r="K52" s="255"/>
    </row>
    <row r="53" s="1" customFormat="1" ht="5.25" customHeight="1">
      <c r="B53" s="253"/>
      <c r="C53" s="256"/>
      <c r="D53" s="256"/>
      <c r="E53" s="256"/>
      <c r="F53" s="256"/>
      <c r="G53" s="256"/>
      <c r="H53" s="256"/>
      <c r="I53" s="256"/>
      <c r="J53" s="256"/>
      <c r="K53" s="255"/>
    </row>
    <row r="54" s="1" customFormat="1" ht="15" customHeight="1">
      <c r="B54" s="253"/>
      <c r="C54" s="257" t="s">
        <v>449</v>
      </c>
      <c r="D54" s="257"/>
      <c r="E54" s="257"/>
      <c r="F54" s="257"/>
      <c r="G54" s="257"/>
      <c r="H54" s="257"/>
      <c r="I54" s="257"/>
      <c r="J54" s="257"/>
      <c r="K54" s="255"/>
    </row>
    <row r="55" s="1" customFormat="1" ht="15" customHeight="1">
      <c r="B55" s="253"/>
      <c r="C55" s="257" t="s">
        <v>450</v>
      </c>
      <c r="D55" s="257"/>
      <c r="E55" s="257"/>
      <c r="F55" s="257"/>
      <c r="G55" s="257"/>
      <c r="H55" s="257"/>
      <c r="I55" s="257"/>
      <c r="J55" s="257"/>
      <c r="K55" s="255"/>
    </row>
    <row r="56" s="1" customFormat="1" ht="12.75" customHeight="1">
      <c r="B56" s="253"/>
      <c r="C56" s="257"/>
      <c r="D56" s="257"/>
      <c r="E56" s="257"/>
      <c r="F56" s="257"/>
      <c r="G56" s="257"/>
      <c r="H56" s="257"/>
      <c r="I56" s="257"/>
      <c r="J56" s="257"/>
      <c r="K56" s="255"/>
    </row>
    <row r="57" s="1" customFormat="1" ht="15" customHeight="1">
      <c r="B57" s="253"/>
      <c r="C57" s="257" t="s">
        <v>451</v>
      </c>
      <c r="D57" s="257"/>
      <c r="E57" s="257"/>
      <c r="F57" s="257"/>
      <c r="G57" s="257"/>
      <c r="H57" s="257"/>
      <c r="I57" s="257"/>
      <c r="J57" s="257"/>
      <c r="K57" s="255"/>
    </row>
    <row r="58" s="1" customFormat="1" ht="15" customHeight="1">
      <c r="B58" s="253"/>
      <c r="C58" s="259"/>
      <c r="D58" s="257" t="s">
        <v>452</v>
      </c>
      <c r="E58" s="257"/>
      <c r="F58" s="257"/>
      <c r="G58" s="257"/>
      <c r="H58" s="257"/>
      <c r="I58" s="257"/>
      <c r="J58" s="257"/>
      <c r="K58" s="255"/>
    </row>
    <row r="59" s="1" customFormat="1" ht="15" customHeight="1">
      <c r="B59" s="253"/>
      <c r="C59" s="259"/>
      <c r="D59" s="257" t="s">
        <v>453</v>
      </c>
      <c r="E59" s="257"/>
      <c r="F59" s="257"/>
      <c r="G59" s="257"/>
      <c r="H59" s="257"/>
      <c r="I59" s="257"/>
      <c r="J59" s="257"/>
      <c r="K59" s="255"/>
    </row>
    <row r="60" s="1" customFormat="1" ht="15" customHeight="1">
      <c r="B60" s="253"/>
      <c r="C60" s="259"/>
      <c r="D60" s="257" t="s">
        <v>454</v>
      </c>
      <c r="E60" s="257"/>
      <c r="F60" s="257"/>
      <c r="G60" s="257"/>
      <c r="H60" s="257"/>
      <c r="I60" s="257"/>
      <c r="J60" s="257"/>
      <c r="K60" s="255"/>
    </row>
    <row r="61" s="1" customFormat="1" ht="15" customHeight="1">
      <c r="B61" s="253"/>
      <c r="C61" s="259"/>
      <c r="D61" s="257" t="s">
        <v>455</v>
      </c>
      <c r="E61" s="257"/>
      <c r="F61" s="257"/>
      <c r="G61" s="257"/>
      <c r="H61" s="257"/>
      <c r="I61" s="257"/>
      <c r="J61" s="257"/>
      <c r="K61" s="255"/>
    </row>
    <row r="62" s="1" customFormat="1" ht="15" customHeight="1">
      <c r="B62" s="253"/>
      <c r="C62" s="259"/>
      <c r="D62" s="262" t="s">
        <v>456</v>
      </c>
      <c r="E62" s="262"/>
      <c r="F62" s="262"/>
      <c r="G62" s="262"/>
      <c r="H62" s="262"/>
      <c r="I62" s="262"/>
      <c r="J62" s="262"/>
      <c r="K62" s="255"/>
    </row>
    <row r="63" s="1" customFormat="1" ht="15" customHeight="1">
      <c r="B63" s="253"/>
      <c r="C63" s="259"/>
      <c r="D63" s="257" t="s">
        <v>457</v>
      </c>
      <c r="E63" s="257"/>
      <c r="F63" s="257"/>
      <c r="G63" s="257"/>
      <c r="H63" s="257"/>
      <c r="I63" s="257"/>
      <c r="J63" s="257"/>
      <c r="K63" s="255"/>
    </row>
    <row r="64" s="1" customFormat="1" ht="12.75" customHeight="1">
      <c r="B64" s="253"/>
      <c r="C64" s="259"/>
      <c r="D64" s="259"/>
      <c r="E64" s="263"/>
      <c r="F64" s="259"/>
      <c r="G64" s="259"/>
      <c r="H64" s="259"/>
      <c r="I64" s="259"/>
      <c r="J64" s="259"/>
      <c r="K64" s="255"/>
    </row>
    <row r="65" s="1" customFormat="1" ht="15" customHeight="1">
      <c r="B65" s="253"/>
      <c r="C65" s="259"/>
      <c r="D65" s="257" t="s">
        <v>458</v>
      </c>
      <c r="E65" s="257"/>
      <c r="F65" s="257"/>
      <c r="G65" s="257"/>
      <c r="H65" s="257"/>
      <c r="I65" s="257"/>
      <c r="J65" s="257"/>
      <c r="K65" s="255"/>
    </row>
    <row r="66" s="1" customFormat="1" ht="15" customHeight="1">
      <c r="B66" s="253"/>
      <c r="C66" s="259"/>
      <c r="D66" s="262" t="s">
        <v>459</v>
      </c>
      <c r="E66" s="262"/>
      <c r="F66" s="262"/>
      <c r="G66" s="262"/>
      <c r="H66" s="262"/>
      <c r="I66" s="262"/>
      <c r="J66" s="262"/>
      <c r="K66" s="255"/>
    </row>
    <row r="67" s="1" customFormat="1" ht="15" customHeight="1">
      <c r="B67" s="253"/>
      <c r="C67" s="259"/>
      <c r="D67" s="257" t="s">
        <v>460</v>
      </c>
      <c r="E67" s="257"/>
      <c r="F67" s="257"/>
      <c r="G67" s="257"/>
      <c r="H67" s="257"/>
      <c r="I67" s="257"/>
      <c r="J67" s="257"/>
      <c r="K67" s="255"/>
    </row>
    <row r="68" s="1" customFormat="1" ht="15" customHeight="1">
      <c r="B68" s="253"/>
      <c r="C68" s="259"/>
      <c r="D68" s="257" t="s">
        <v>461</v>
      </c>
      <c r="E68" s="257"/>
      <c r="F68" s="257"/>
      <c r="G68" s="257"/>
      <c r="H68" s="257"/>
      <c r="I68" s="257"/>
      <c r="J68" s="257"/>
      <c r="K68" s="255"/>
    </row>
    <row r="69" s="1" customFormat="1" ht="15" customHeight="1">
      <c r="B69" s="253"/>
      <c r="C69" s="259"/>
      <c r="D69" s="257" t="s">
        <v>462</v>
      </c>
      <c r="E69" s="257"/>
      <c r="F69" s="257"/>
      <c r="G69" s="257"/>
      <c r="H69" s="257"/>
      <c r="I69" s="257"/>
      <c r="J69" s="257"/>
      <c r="K69" s="255"/>
    </row>
    <row r="70" s="1" customFormat="1" ht="15" customHeight="1">
      <c r="B70" s="253"/>
      <c r="C70" s="259"/>
      <c r="D70" s="257" t="s">
        <v>463</v>
      </c>
      <c r="E70" s="257"/>
      <c r="F70" s="257"/>
      <c r="G70" s="257"/>
      <c r="H70" s="257"/>
      <c r="I70" s="257"/>
      <c r="J70" s="257"/>
      <c r="K70" s="255"/>
    </row>
    <row r="71" s="1" customFormat="1" ht="12.75" customHeight="1">
      <c r="B71" s="264"/>
      <c r="C71" s="265"/>
      <c r="D71" s="265"/>
      <c r="E71" s="265"/>
      <c r="F71" s="265"/>
      <c r="G71" s="265"/>
      <c r="H71" s="265"/>
      <c r="I71" s="265"/>
      <c r="J71" s="265"/>
      <c r="K71" s="266"/>
    </row>
    <row r="72" s="1" customFormat="1" ht="18.75" customHeight="1">
      <c r="B72" s="267"/>
      <c r="C72" s="267"/>
      <c r="D72" s="267"/>
      <c r="E72" s="267"/>
      <c r="F72" s="267"/>
      <c r="G72" s="267"/>
      <c r="H72" s="267"/>
      <c r="I72" s="267"/>
      <c r="J72" s="267"/>
      <c r="K72" s="268"/>
    </row>
    <row r="73" s="1" customFormat="1" ht="18.75" customHeight="1">
      <c r="B73" s="268"/>
      <c r="C73" s="268"/>
      <c r="D73" s="268"/>
      <c r="E73" s="268"/>
      <c r="F73" s="268"/>
      <c r="G73" s="268"/>
      <c r="H73" s="268"/>
      <c r="I73" s="268"/>
      <c r="J73" s="268"/>
      <c r="K73" s="268"/>
    </row>
    <row r="74" s="1" customFormat="1" ht="7.5" customHeight="1">
      <c r="B74" s="269"/>
      <c r="C74" s="270"/>
      <c r="D74" s="270"/>
      <c r="E74" s="270"/>
      <c r="F74" s="270"/>
      <c r="G74" s="270"/>
      <c r="H74" s="270"/>
      <c r="I74" s="270"/>
      <c r="J74" s="270"/>
      <c r="K74" s="271"/>
    </row>
    <row r="75" s="1" customFormat="1" ht="45" customHeight="1">
      <c r="B75" s="272"/>
      <c r="C75" s="273" t="s">
        <v>464</v>
      </c>
      <c r="D75" s="273"/>
      <c r="E75" s="273"/>
      <c r="F75" s="273"/>
      <c r="G75" s="273"/>
      <c r="H75" s="273"/>
      <c r="I75" s="273"/>
      <c r="J75" s="273"/>
      <c r="K75" s="274"/>
    </row>
    <row r="76" s="1" customFormat="1" ht="17.25" customHeight="1">
      <c r="B76" s="272"/>
      <c r="C76" s="275" t="s">
        <v>465</v>
      </c>
      <c r="D76" s="275"/>
      <c r="E76" s="275"/>
      <c r="F76" s="275" t="s">
        <v>466</v>
      </c>
      <c r="G76" s="276"/>
      <c r="H76" s="275" t="s">
        <v>57</v>
      </c>
      <c r="I76" s="275" t="s">
        <v>60</v>
      </c>
      <c r="J76" s="275" t="s">
        <v>467</v>
      </c>
      <c r="K76" s="274"/>
    </row>
    <row r="77" s="1" customFormat="1" ht="17.25" customHeight="1">
      <c r="B77" s="272"/>
      <c r="C77" s="277" t="s">
        <v>468</v>
      </c>
      <c r="D77" s="277"/>
      <c r="E77" s="277"/>
      <c r="F77" s="278" t="s">
        <v>469</v>
      </c>
      <c r="G77" s="279"/>
      <c r="H77" s="277"/>
      <c r="I77" s="277"/>
      <c r="J77" s="277" t="s">
        <v>470</v>
      </c>
      <c r="K77" s="274"/>
    </row>
    <row r="78" s="1" customFormat="1" ht="5.25" customHeight="1">
      <c r="B78" s="272"/>
      <c r="C78" s="280"/>
      <c r="D78" s="280"/>
      <c r="E78" s="280"/>
      <c r="F78" s="280"/>
      <c r="G78" s="281"/>
      <c r="H78" s="280"/>
      <c r="I78" s="280"/>
      <c r="J78" s="280"/>
      <c r="K78" s="274"/>
    </row>
    <row r="79" s="1" customFormat="1" ht="15" customHeight="1">
      <c r="B79" s="272"/>
      <c r="C79" s="260" t="s">
        <v>56</v>
      </c>
      <c r="D79" s="282"/>
      <c r="E79" s="282"/>
      <c r="F79" s="283" t="s">
        <v>471</v>
      </c>
      <c r="G79" s="284"/>
      <c r="H79" s="260" t="s">
        <v>472</v>
      </c>
      <c r="I79" s="260" t="s">
        <v>473</v>
      </c>
      <c r="J79" s="260">
        <v>20</v>
      </c>
      <c r="K79" s="274"/>
    </row>
    <row r="80" s="1" customFormat="1" ht="15" customHeight="1">
      <c r="B80" s="272"/>
      <c r="C80" s="260" t="s">
        <v>474</v>
      </c>
      <c r="D80" s="260"/>
      <c r="E80" s="260"/>
      <c r="F80" s="283" t="s">
        <v>471</v>
      </c>
      <c r="G80" s="284"/>
      <c r="H80" s="260" t="s">
        <v>475</v>
      </c>
      <c r="I80" s="260" t="s">
        <v>473</v>
      </c>
      <c r="J80" s="260">
        <v>120</v>
      </c>
      <c r="K80" s="274"/>
    </row>
    <row r="81" s="1" customFormat="1" ht="15" customHeight="1">
      <c r="B81" s="285"/>
      <c r="C81" s="260" t="s">
        <v>476</v>
      </c>
      <c r="D81" s="260"/>
      <c r="E81" s="260"/>
      <c r="F81" s="283" t="s">
        <v>477</v>
      </c>
      <c r="G81" s="284"/>
      <c r="H81" s="260" t="s">
        <v>478</v>
      </c>
      <c r="I81" s="260" t="s">
        <v>473</v>
      </c>
      <c r="J81" s="260">
        <v>50</v>
      </c>
      <c r="K81" s="274"/>
    </row>
    <row r="82" s="1" customFormat="1" ht="15" customHeight="1">
      <c r="B82" s="285"/>
      <c r="C82" s="260" t="s">
        <v>479</v>
      </c>
      <c r="D82" s="260"/>
      <c r="E82" s="260"/>
      <c r="F82" s="283" t="s">
        <v>471</v>
      </c>
      <c r="G82" s="284"/>
      <c r="H82" s="260" t="s">
        <v>480</v>
      </c>
      <c r="I82" s="260" t="s">
        <v>481</v>
      </c>
      <c r="J82" s="260"/>
      <c r="K82" s="274"/>
    </row>
    <row r="83" s="1" customFormat="1" ht="15" customHeight="1">
      <c r="B83" s="285"/>
      <c r="C83" s="286" t="s">
        <v>482</v>
      </c>
      <c r="D83" s="286"/>
      <c r="E83" s="286"/>
      <c r="F83" s="287" t="s">
        <v>477</v>
      </c>
      <c r="G83" s="286"/>
      <c r="H83" s="286" t="s">
        <v>483</v>
      </c>
      <c r="I83" s="286" t="s">
        <v>473</v>
      </c>
      <c r="J83" s="286">
        <v>15</v>
      </c>
      <c r="K83" s="274"/>
    </row>
    <row r="84" s="1" customFormat="1" ht="15" customHeight="1">
      <c r="B84" s="285"/>
      <c r="C84" s="286" t="s">
        <v>484</v>
      </c>
      <c r="D84" s="286"/>
      <c r="E84" s="286"/>
      <c r="F84" s="287" t="s">
        <v>477</v>
      </c>
      <c r="G84" s="286"/>
      <c r="H84" s="286" t="s">
        <v>485</v>
      </c>
      <c r="I84" s="286" t="s">
        <v>473</v>
      </c>
      <c r="J84" s="286">
        <v>15</v>
      </c>
      <c r="K84" s="274"/>
    </row>
    <row r="85" s="1" customFormat="1" ht="15" customHeight="1">
      <c r="B85" s="285"/>
      <c r="C85" s="286" t="s">
        <v>486</v>
      </c>
      <c r="D85" s="286"/>
      <c r="E85" s="286"/>
      <c r="F85" s="287" t="s">
        <v>477</v>
      </c>
      <c r="G85" s="286"/>
      <c r="H85" s="286" t="s">
        <v>487</v>
      </c>
      <c r="I85" s="286" t="s">
        <v>473</v>
      </c>
      <c r="J85" s="286">
        <v>20</v>
      </c>
      <c r="K85" s="274"/>
    </row>
    <row r="86" s="1" customFormat="1" ht="15" customHeight="1">
      <c r="B86" s="285"/>
      <c r="C86" s="286" t="s">
        <v>488</v>
      </c>
      <c r="D86" s="286"/>
      <c r="E86" s="286"/>
      <c r="F86" s="287" t="s">
        <v>477</v>
      </c>
      <c r="G86" s="286"/>
      <c r="H86" s="286" t="s">
        <v>489</v>
      </c>
      <c r="I86" s="286" t="s">
        <v>473</v>
      </c>
      <c r="J86" s="286">
        <v>20</v>
      </c>
      <c r="K86" s="274"/>
    </row>
    <row r="87" s="1" customFormat="1" ht="15" customHeight="1">
      <c r="B87" s="285"/>
      <c r="C87" s="260" t="s">
        <v>490</v>
      </c>
      <c r="D87" s="260"/>
      <c r="E87" s="260"/>
      <c r="F87" s="283" t="s">
        <v>477</v>
      </c>
      <c r="G87" s="284"/>
      <c r="H87" s="260" t="s">
        <v>491</v>
      </c>
      <c r="I87" s="260" t="s">
        <v>473</v>
      </c>
      <c r="J87" s="260">
        <v>50</v>
      </c>
      <c r="K87" s="274"/>
    </row>
    <row r="88" s="1" customFormat="1" ht="15" customHeight="1">
      <c r="B88" s="285"/>
      <c r="C88" s="260" t="s">
        <v>492</v>
      </c>
      <c r="D88" s="260"/>
      <c r="E88" s="260"/>
      <c r="F88" s="283" t="s">
        <v>477</v>
      </c>
      <c r="G88" s="284"/>
      <c r="H88" s="260" t="s">
        <v>493</v>
      </c>
      <c r="I88" s="260" t="s">
        <v>473</v>
      </c>
      <c r="J88" s="260">
        <v>20</v>
      </c>
      <c r="K88" s="274"/>
    </row>
    <row r="89" s="1" customFormat="1" ht="15" customHeight="1">
      <c r="B89" s="285"/>
      <c r="C89" s="260" t="s">
        <v>494</v>
      </c>
      <c r="D89" s="260"/>
      <c r="E89" s="260"/>
      <c r="F89" s="283" t="s">
        <v>477</v>
      </c>
      <c r="G89" s="284"/>
      <c r="H89" s="260" t="s">
        <v>495</v>
      </c>
      <c r="I89" s="260" t="s">
        <v>473</v>
      </c>
      <c r="J89" s="260">
        <v>20</v>
      </c>
      <c r="K89" s="274"/>
    </row>
    <row r="90" s="1" customFormat="1" ht="15" customHeight="1">
      <c r="B90" s="285"/>
      <c r="C90" s="260" t="s">
        <v>496</v>
      </c>
      <c r="D90" s="260"/>
      <c r="E90" s="260"/>
      <c r="F90" s="283" t="s">
        <v>477</v>
      </c>
      <c r="G90" s="284"/>
      <c r="H90" s="260" t="s">
        <v>497</v>
      </c>
      <c r="I90" s="260" t="s">
        <v>473</v>
      </c>
      <c r="J90" s="260">
        <v>50</v>
      </c>
      <c r="K90" s="274"/>
    </row>
    <row r="91" s="1" customFormat="1" ht="15" customHeight="1">
      <c r="B91" s="285"/>
      <c r="C91" s="260" t="s">
        <v>498</v>
      </c>
      <c r="D91" s="260"/>
      <c r="E91" s="260"/>
      <c r="F91" s="283" t="s">
        <v>477</v>
      </c>
      <c r="G91" s="284"/>
      <c r="H91" s="260" t="s">
        <v>498</v>
      </c>
      <c r="I91" s="260" t="s">
        <v>473</v>
      </c>
      <c r="J91" s="260">
        <v>50</v>
      </c>
      <c r="K91" s="274"/>
    </row>
    <row r="92" s="1" customFormat="1" ht="15" customHeight="1">
      <c r="B92" s="285"/>
      <c r="C92" s="260" t="s">
        <v>499</v>
      </c>
      <c r="D92" s="260"/>
      <c r="E92" s="260"/>
      <c r="F92" s="283" t="s">
        <v>477</v>
      </c>
      <c r="G92" s="284"/>
      <c r="H92" s="260" t="s">
        <v>500</v>
      </c>
      <c r="I92" s="260" t="s">
        <v>473</v>
      </c>
      <c r="J92" s="260">
        <v>255</v>
      </c>
      <c r="K92" s="274"/>
    </row>
    <row r="93" s="1" customFormat="1" ht="15" customHeight="1">
      <c r="B93" s="285"/>
      <c r="C93" s="260" t="s">
        <v>501</v>
      </c>
      <c r="D93" s="260"/>
      <c r="E93" s="260"/>
      <c r="F93" s="283" t="s">
        <v>471</v>
      </c>
      <c r="G93" s="284"/>
      <c r="H93" s="260" t="s">
        <v>502</v>
      </c>
      <c r="I93" s="260" t="s">
        <v>503</v>
      </c>
      <c r="J93" s="260"/>
      <c r="K93" s="274"/>
    </row>
    <row r="94" s="1" customFormat="1" ht="15" customHeight="1">
      <c r="B94" s="285"/>
      <c r="C94" s="260" t="s">
        <v>504</v>
      </c>
      <c r="D94" s="260"/>
      <c r="E94" s="260"/>
      <c r="F94" s="283" t="s">
        <v>471</v>
      </c>
      <c r="G94" s="284"/>
      <c r="H94" s="260" t="s">
        <v>505</v>
      </c>
      <c r="I94" s="260" t="s">
        <v>506</v>
      </c>
      <c r="J94" s="260"/>
      <c r="K94" s="274"/>
    </row>
    <row r="95" s="1" customFormat="1" ht="15" customHeight="1">
      <c r="B95" s="285"/>
      <c r="C95" s="260" t="s">
        <v>507</v>
      </c>
      <c r="D95" s="260"/>
      <c r="E95" s="260"/>
      <c r="F95" s="283" t="s">
        <v>471</v>
      </c>
      <c r="G95" s="284"/>
      <c r="H95" s="260" t="s">
        <v>507</v>
      </c>
      <c r="I95" s="260" t="s">
        <v>506</v>
      </c>
      <c r="J95" s="260"/>
      <c r="K95" s="274"/>
    </row>
    <row r="96" s="1" customFormat="1" ht="15" customHeight="1">
      <c r="B96" s="285"/>
      <c r="C96" s="260" t="s">
        <v>41</v>
      </c>
      <c r="D96" s="260"/>
      <c r="E96" s="260"/>
      <c r="F96" s="283" t="s">
        <v>471</v>
      </c>
      <c r="G96" s="284"/>
      <c r="H96" s="260" t="s">
        <v>508</v>
      </c>
      <c r="I96" s="260" t="s">
        <v>506</v>
      </c>
      <c r="J96" s="260"/>
      <c r="K96" s="274"/>
    </row>
    <row r="97" s="1" customFormat="1" ht="15" customHeight="1">
      <c r="B97" s="285"/>
      <c r="C97" s="260" t="s">
        <v>51</v>
      </c>
      <c r="D97" s="260"/>
      <c r="E97" s="260"/>
      <c r="F97" s="283" t="s">
        <v>471</v>
      </c>
      <c r="G97" s="284"/>
      <c r="H97" s="260" t="s">
        <v>509</v>
      </c>
      <c r="I97" s="260" t="s">
        <v>506</v>
      </c>
      <c r="J97" s="260"/>
      <c r="K97" s="274"/>
    </row>
    <row r="98" s="1" customFormat="1" ht="15" customHeight="1">
      <c r="B98" s="288"/>
      <c r="C98" s="289"/>
      <c r="D98" s="289"/>
      <c r="E98" s="289"/>
      <c r="F98" s="289"/>
      <c r="G98" s="289"/>
      <c r="H98" s="289"/>
      <c r="I98" s="289"/>
      <c r="J98" s="289"/>
      <c r="K98" s="290"/>
    </row>
    <row r="99" s="1" customFormat="1" ht="18.75" customHeight="1">
      <c r="B99" s="291"/>
      <c r="C99" s="292"/>
      <c r="D99" s="292"/>
      <c r="E99" s="292"/>
      <c r="F99" s="292"/>
      <c r="G99" s="292"/>
      <c r="H99" s="292"/>
      <c r="I99" s="292"/>
      <c r="J99" s="292"/>
      <c r="K99" s="291"/>
    </row>
    <row r="100" s="1" customFormat="1" ht="18.75" customHeight="1">
      <c r="B100" s="268"/>
      <c r="C100" s="268"/>
      <c r="D100" s="268"/>
      <c r="E100" s="268"/>
      <c r="F100" s="268"/>
      <c r="G100" s="268"/>
      <c r="H100" s="268"/>
      <c r="I100" s="268"/>
      <c r="J100" s="268"/>
      <c r="K100" s="268"/>
    </row>
    <row r="101" s="1" customFormat="1" ht="7.5" customHeight="1">
      <c r="B101" s="269"/>
      <c r="C101" s="270"/>
      <c r="D101" s="270"/>
      <c r="E101" s="270"/>
      <c r="F101" s="270"/>
      <c r="G101" s="270"/>
      <c r="H101" s="270"/>
      <c r="I101" s="270"/>
      <c r="J101" s="270"/>
      <c r="K101" s="271"/>
    </row>
    <row r="102" s="1" customFormat="1" ht="45" customHeight="1">
      <c r="B102" s="272"/>
      <c r="C102" s="273" t="s">
        <v>510</v>
      </c>
      <c r="D102" s="273"/>
      <c r="E102" s="273"/>
      <c r="F102" s="273"/>
      <c r="G102" s="273"/>
      <c r="H102" s="273"/>
      <c r="I102" s="273"/>
      <c r="J102" s="273"/>
      <c r="K102" s="274"/>
    </row>
    <row r="103" s="1" customFormat="1" ht="17.25" customHeight="1">
      <c r="B103" s="272"/>
      <c r="C103" s="275" t="s">
        <v>465</v>
      </c>
      <c r="D103" s="275"/>
      <c r="E103" s="275"/>
      <c r="F103" s="275" t="s">
        <v>466</v>
      </c>
      <c r="G103" s="276"/>
      <c r="H103" s="275" t="s">
        <v>57</v>
      </c>
      <c r="I103" s="275" t="s">
        <v>60</v>
      </c>
      <c r="J103" s="275" t="s">
        <v>467</v>
      </c>
      <c r="K103" s="274"/>
    </row>
    <row r="104" s="1" customFormat="1" ht="17.25" customHeight="1">
      <c r="B104" s="272"/>
      <c r="C104" s="277" t="s">
        <v>468</v>
      </c>
      <c r="D104" s="277"/>
      <c r="E104" s="277"/>
      <c r="F104" s="278" t="s">
        <v>469</v>
      </c>
      <c r="G104" s="279"/>
      <c r="H104" s="277"/>
      <c r="I104" s="277"/>
      <c r="J104" s="277" t="s">
        <v>470</v>
      </c>
      <c r="K104" s="274"/>
    </row>
    <row r="105" s="1" customFormat="1" ht="5.25" customHeight="1">
      <c r="B105" s="272"/>
      <c r="C105" s="275"/>
      <c r="D105" s="275"/>
      <c r="E105" s="275"/>
      <c r="F105" s="275"/>
      <c r="G105" s="293"/>
      <c r="H105" s="275"/>
      <c r="I105" s="275"/>
      <c r="J105" s="275"/>
      <c r="K105" s="274"/>
    </row>
    <row r="106" s="1" customFormat="1" ht="15" customHeight="1">
      <c r="B106" s="272"/>
      <c r="C106" s="260" t="s">
        <v>56</v>
      </c>
      <c r="D106" s="282"/>
      <c r="E106" s="282"/>
      <c r="F106" s="283" t="s">
        <v>471</v>
      </c>
      <c r="G106" s="260"/>
      <c r="H106" s="260" t="s">
        <v>511</v>
      </c>
      <c r="I106" s="260" t="s">
        <v>473</v>
      </c>
      <c r="J106" s="260">
        <v>20</v>
      </c>
      <c r="K106" s="274"/>
    </row>
    <row r="107" s="1" customFormat="1" ht="15" customHeight="1">
      <c r="B107" s="272"/>
      <c r="C107" s="260" t="s">
        <v>474</v>
      </c>
      <c r="D107" s="260"/>
      <c r="E107" s="260"/>
      <c r="F107" s="283" t="s">
        <v>471</v>
      </c>
      <c r="G107" s="260"/>
      <c r="H107" s="260" t="s">
        <v>511</v>
      </c>
      <c r="I107" s="260" t="s">
        <v>473</v>
      </c>
      <c r="J107" s="260">
        <v>120</v>
      </c>
      <c r="K107" s="274"/>
    </row>
    <row r="108" s="1" customFormat="1" ht="15" customHeight="1">
      <c r="B108" s="285"/>
      <c r="C108" s="260" t="s">
        <v>476</v>
      </c>
      <c r="D108" s="260"/>
      <c r="E108" s="260"/>
      <c r="F108" s="283" t="s">
        <v>477</v>
      </c>
      <c r="G108" s="260"/>
      <c r="H108" s="260" t="s">
        <v>511</v>
      </c>
      <c r="I108" s="260" t="s">
        <v>473</v>
      </c>
      <c r="J108" s="260">
        <v>50</v>
      </c>
      <c r="K108" s="274"/>
    </row>
    <row r="109" s="1" customFormat="1" ht="15" customHeight="1">
      <c r="B109" s="285"/>
      <c r="C109" s="260" t="s">
        <v>479</v>
      </c>
      <c r="D109" s="260"/>
      <c r="E109" s="260"/>
      <c r="F109" s="283" t="s">
        <v>471</v>
      </c>
      <c r="G109" s="260"/>
      <c r="H109" s="260" t="s">
        <v>511</v>
      </c>
      <c r="I109" s="260" t="s">
        <v>481</v>
      </c>
      <c r="J109" s="260"/>
      <c r="K109" s="274"/>
    </row>
    <row r="110" s="1" customFormat="1" ht="15" customHeight="1">
      <c r="B110" s="285"/>
      <c r="C110" s="260" t="s">
        <v>490</v>
      </c>
      <c r="D110" s="260"/>
      <c r="E110" s="260"/>
      <c r="F110" s="283" t="s">
        <v>477</v>
      </c>
      <c r="G110" s="260"/>
      <c r="H110" s="260" t="s">
        <v>511</v>
      </c>
      <c r="I110" s="260" t="s">
        <v>473</v>
      </c>
      <c r="J110" s="260">
        <v>50</v>
      </c>
      <c r="K110" s="274"/>
    </row>
    <row r="111" s="1" customFormat="1" ht="15" customHeight="1">
      <c r="B111" s="285"/>
      <c r="C111" s="260" t="s">
        <v>498</v>
      </c>
      <c r="D111" s="260"/>
      <c r="E111" s="260"/>
      <c r="F111" s="283" t="s">
        <v>477</v>
      </c>
      <c r="G111" s="260"/>
      <c r="H111" s="260" t="s">
        <v>511</v>
      </c>
      <c r="I111" s="260" t="s">
        <v>473</v>
      </c>
      <c r="J111" s="260">
        <v>50</v>
      </c>
      <c r="K111" s="274"/>
    </row>
    <row r="112" s="1" customFormat="1" ht="15" customHeight="1">
      <c r="B112" s="285"/>
      <c r="C112" s="260" t="s">
        <v>496</v>
      </c>
      <c r="D112" s="260"/>
      <c r="E112" s="260"/>
      <c r="F112" s="283" t="s">
        <v>477</v>
      </c>
      <c r="G112" s="260"/>
      <c r="H112" s="260" t="s">
        <v>511</v>
      </c>
      <c r="I112" s="260" t="s">
        <v>473</v>
      </c>
      <c r="J112" s="260">
        <v>50</v>
      </c>
      <c r="K112" s="274"/>
    </row>
    <row r="113" s="1" customFormat="1" ht="15" customHeight="1">
      <c r="B113" s="285"/>
      <c r="C113" s="260" t="s">
        <v>56</v>
      </c>
      <c r="D113" s="260"/>
      <c r="E113" s="260"/>
      <c r="F113" s="283" t="s">
        <v>471</v>
      </c>
      <c r="G113" s="260"/>
      <c r="H113" s="260" t="s">
        <v>512</v>
      </c>
      <c r="I113" s="260" t="s">
        <v>473</v>
      </c>
      <c r="J113" s="260">
        <v>20</v>
      </c>
      <c r="K113" s="274"/>
    </row>
    <row r="114" s="1" customFormat="1" ht="15" customHeight="1">
      <c r="B114" s="285"/>
      <c r="C114" s="260" t="s">
        <v>513</v>
      </c>
      <c r="D114" s="260"/>
      <c r="E114" s="260"/>
      <c r="F114" s="283" t="s">
        <v>471</v>
      </c>
      <c r="G114" s="260"/>
      <c r="H114" s="260" t="s">
        <v>514</v>
      </c>
      <c r="I114" s="260" t="s">
        <v>473</v>
      </c>
      <c r="J114" s="260">
        <v>120</v>
      </c>
      <c r="K114" s="274"/>
    </row>
    <row r="115" s="1" customFormat="1" ht="15" customHeight="1">
      <c r="B115" s="285"/>
      <c r="C115" s="260" t="s">
        <v>41</v>
      </c>
      <c r="D115" s="260"/>
      <c r="E115" s="260"/>
      <c r="F115" s="283" t="s">
        <v>471</v>
      </c>
      <c r="G115" s="260"/>
      <c r="H115" s="260" t="s">
        <v>515</v>
      </c>
      <c r="I115" s="260" t="s">
        <v>506</v>
      </c>
      <c r="J115" s="260"/>
      <c r="K115" s="274"/>
    </row>
    <row r="116" s="1" customFormat="1" ht="15" customHeight="1">
      <c r="B116" s="285"/>
      <c r="C116" s="260" t="s">
        <v>51</v>
      </c>
      <c r="D116" s="260"/>
      <c r="E116" s="260"/>
      <c r="F116" s="283" t="s">
        <v>471</v>
      </c>
      <c r="G116" s="260"/>
      <c r="H116" s="260" t="s">
        <v>516</v>
      </c>
      <c r="I116" s="260" t="s">
        <v>506</v>
      </c>
      <c r="J116" s="260"/>
      <c r="K116" s="274"/>
    </row>
    <row r="117" s="1" customFormat="1" ht="15" customHeight="1">
      <c r="B117" s="285"/>
      <c r="C117" s="260" t="s">
        <v>60</v>
      </c>
      <c r="D117" s="260"/>
      <c r="E117" s="260"/>
      <c r="F117" s="283" t="s">
        <v>471</v>
      </c>
      <c r="G117" s="260"/>
      <c r="H117" s="260" t="s">
        <v>517</v>
      </c>
      <c r="I117" s="260" t="s">
        <v>518</v>
      </c>
      <c r="J117" s="260"/>
      <c r="K117" s="274"/>
    </row>
    <row r="118" s="1" customFormat="1" ht="15" customHeight="1">
      <c r="B118" s="288"/>
      <c r="C118" s="294"/>
      <c r="D118" s="294"/>
      <c r="E118" s="294"/>
      <c r="F118" s="294"/>
      <c r="G118" s="294"/>
      <c r="H118" s="294"/>
      <c r="I118" s="294"/>
      <c r="J118" s="294"/>
      <c r="K118" s="290"/>
    </row>
    <row r="119" s="1" customFormat="1" ht="18.75" customHeight="1">
      <c r="B119" s="295"/>
      <c r="C119" s="296"/>
      <c r="D119" s="296"/>
      <c r="E119" s="296"/>
      <c r="F119" s="297"/>
      <c r="G119" s="296"/>
      <c r="H119" s="296"/>
      <c r="I119" s="296"/>
      <c r="J119" s="296"/>
      <c r="K119" s="295"/>
    </row>
    <row r="120" s="1" customFormat="1" ht="18.75" customHeight="1">
      <c r="B120" s="268"/>
      <c r="C120" s="268"/>
      <c r="D120" s="268"/>
      <c r="E120" s="268"/>
      <c r="F120" s="268"/>
      <c r="G120" s="268"/>
      <c r="H120" s="268"/>
      <c r="I120" s="268"/>
      <c r="J120" s="268"/>
      <c r="K120" s="268"/>
    </row>
    <row r="121" s="1" customFormat="1" ht="7.5" customHeight="1">
      <c r="B121" s="298"/>
      <c r="C121" s="299"/>
      <c r="D121" s="299"/>
      <c r="E121" s="299"/>
      <c r="F121" s="299"/>
      <c r="G121" s="299"/>
      <c r="H121" s="299"/>
      <c r="I121" s="299"/>
      <c r="J121" s="299"/>
      <c r="K121" s="300"/>
    </row>
    <row r="122" s="1" customFormat="1" ht="45" customHeight="1">
      <c r="B122" s="301"/>
      <c r="C122" s="251" t="s">
        <v>519</v>
      </c>
      <c r="D122" s="251"/>
      <c r="E122" s="251"/>
      <c r="F122" s="251"/>
      <c r="G122" s="251"/>
      <c r="H122" s="251"/>
      <c r="I122" s="251"/>
      <c r="J122" s="251"/>
      <c r="K122" s="302"/>
    </row>
    <row r="123" s="1" customFormat="1" ht="17.25" customHeight="1">
      <c r="B123" s="303"/>
      <c r="C123" s="275" t="s">
        <v>465</v>
      </c>
      <c r="D123" s="275"/>
      <c r="E123" s="275"/>
      <c r="F123" s="275" t="s">
        <v>466</v>
      </c>
      <c r="G123" s="276"/>
      <c r="H123" s="275" t="s">
        <v>57</v>
      </c>
      <c r="I123" s="275" t="s">
        <v>60</v>
      </c>
      <c r="J123" s="275" t="s">
        <v>467</v>
      </c>
      <c r="K123" s="304"/>
    </row>
    <row r="124" s="1" customFormat="1" ht="17.25" customHeight="1">
      <c r="B124" s="303"/>
      <c r="C124" s="277" t="s">
        <v>468</v>
      </c>
      <c r="D124" s="277"/>
      <c r="E124" s="277"/>
      <c r="F124" s="278" t="s">
        <v>469</v>
      </c>
      <c r="G124" s="279"/>
      <c r="H124" s="277"/>
      <c r="I124" s="277"/>
      <c r="J124" s="277" t="s">
        <v>470</v>
      </c>
      <c r="K124" s="304"/>
    </row>
    <row r="125" s="1" customFormat="1" ht="5.25" customHeight="1">
      <c r="B125" s="305"/>
      <c r="C125" s="280"/>
      <c r="D125" s="280"/>
      <c r="E125" s="280"/>
      <c r="F125" s="280"/>
      <c r="G125" s="306"/>
      <c r="H125" s="280"/>
      <c r="I125" s="280"/>
      <c r="J125" s="280"/>
      <c r="K125" s="307"/>
    </row>
    <row r="126" s="1" customFormat="1" ht="15" customHeight="1">
      <c r="B126" s="305"/>
      <c r="C126" s="260" t="s">
        <v>474</v>
      </c>
      <c r="D126" s="282"/>
      <c r="E126" s="282"/>
      <c r="F126" s="283" t="s">
        <v>471</v>
      </c>
      <c r="G126" s="260"/>
      <c r="H126" s="260" t="s">
        <v>511</v>
      </c>
      <c r="I126" s="260" t="s">
        <v>473</v>
      </c>
      <c r="J126" s="260">
        <v>120</v>
      </c>
      <c r="K126" s="308"/>
    </row>
    <row r="127" s="1" customFormat="1" ht="15" customHeight="1">
      <c r="B127" s="305"/>
      <c r="C127" s="260" t="s">
        <v>520</v>
      </c>
      <c r="D127" s="260"/>
      <c r="E127" s="260"/>
      <c r="F127" s="283" t="s">
        <v>471</v>
      </c>
      <c r="G127" s="260"/>
      <c r="H127" s="260" t="s">
        <v>521</v>
      </c>
      <c r="I127" s="260" t="s">
        <v>473</v>
      </c>
      <c r="J127" s="260" t="s">
        <v>522</v>
      </c>
      <c r="K127" s="308"/>
    </row>
    <row r="128" s="1" customFormat="1" ht="15" customHeight="1">
      <c r="B128" s="305"/>
      <c r="C128" s="260" t="s">
        <v>419</v>
      </c>
      <c r="D128" s="260"/>
      <c r="E128" s="260"/>
      <c r="F128" s="283" t="s">
        <v>471</v>
      </c>
      <c r="G128" s="260"/>
      <c r="H128" s="260" t="s">
        <v>523</v>
      </c>
      <c r="I128" s="260" t="s">
        <v>473</v>
      </c>
      <c r="J128" s="260" t="s">
        <v>522</v>
      </c>
      <c r="K128" s="308"/>
    </row>
    <row r="129" s="1" customFormat="1" ht="15" customHeight="1">
      <c r="B129" s="305"/>
      <c r="C129" s="260" t="s">
        <v>482</v>
      </c>
      <c r="D129" s="260"/>
      <c r="E129" s="260"/>
      <c r="F129" s="283" t="s">
        <v>477</v>
      </c>
      <c r="G129" s="260"/>
      <c r="H129" s="260" t="s">
        <v>483</v>
      </c>
      <c r="I129" s="260" t="s">
        <v>473</v>
      </c>
      <c r="J129" s="260">
        <v>15</v>
      </c>
      <c r="K129" s="308"/>
    </row>
    <row r="130" s="1" customFormat="1" ht="15" customHeight="1">
      <c r="B130" s="305"/>
      <c r="C130" s="286" t="s">
        <v>484</v>
      </c>
      <c r="D130" s="286"/>
      <c r="E130" s="286"/>
      <c r="F130" s="287" t="s">
        <v>477</v>
      </c>
      <c r="G130" s="286"/>
      <c r="H130" s="286" t="s">
        <v>485</v>
      </c>
      <c r="I130" s="286" t="s">
        <v>473</v>
      </c>
      <c r="J130" s="286">
        <v>15</v>
      </c>
      <c r="K130" s="308"/>
    </row>
    <row r="131" s="1" customFormat="1" ht="15" customHeight="1">
      <c r="B131" s="305"/>
      <c r="C131" s="286" t="s">
        <v>486</v>
      </c>
      <c r="D131" s="286"/>
      <c r="E131" s="286"/>
      <c r="F131" s="287" t="s">
        <v>477</v>
      </c>
      <c r="G131" s="286"/>
      <c r="H131" s="286" t="s">
        <v>487</v>
      </c>
      <c r="I131" s="286" t="s">
        <v>473</v>
      </c>
      <c r="J131" s="286">
        <v>20</v>
      </c>
      <c r="K131" s="308"/>
    </row>
    <row r="132" s="1" customFormat="1" ht="15" customHeight="1">
      <c r="B132" s="305"/>
      <c r="C132" s="286" t="s">
        <v>488</v>
      </c>
      <c r="D132" s="286"/>
      <c r="E132" s="286"/>
      <c r="F132" s="287" t="s">
        <v>477</v>
      </c>
      <c r="G132" s="286"/>
      <c r="H132" s="286" t="s">
        <v>489</v>
      </c>
      <c r="I132" s="286" t="s">
        <v>473</v>
      </c>
      <c r="J132" s="286">
        <v>20</v>
      </c>
      <c r="K132" s="308"/>
    </row>
    <row r="133" s="1" customFormat="1" ht="15" customHeight="1">
      <c r="B133" s="305"/>
      <c r="C133" s="260" t="s">
        <v>476</v>
      </c>
      <c r="D133" s="260"/>
      <c r="E133" s="260"/>
      <c r="F133" s="283" t="s">
        <v>477</v>
      </c>
      <c r="G133" s="260"/>
      <c r="H133" s="260" t="s">
        <v>511</v>
      </c>
      <c r="I133" s="260" t="s">
        <v>473</v>
      </c>
      <c r="J133" s="260">
        <v>50</v>
      </c>
      <c r="K133" s="308"/>
    </row>
    <row r="134" s="1" customFormat="1" ht="15" customHeight="1">
      <c r="B134" s="305"/>
      <c r="C134" s="260" t="s">
        <v>490</v>
      </c>
      <c r="D134" s="260"/>
      <c r="E134" s="260"/>
      <c r="F134" s="283" t="s">
        <v>477</v>
      </c>
      <c r="G134" s="260"/>
      <c r="H134" s="260" t="s">
        <v>511</v>
      </c>
      <c r="I134" s="260" t="s">
        <v>473</v>
      </c>
      <c r="J134" s="260">
        <v>50</v>
      </c>
      <c r="K134" s="308"/>
    </row>
    <row r="135" s="1" customFormat="1" ht="15" customHeight="1">
      <c r="B135" s="305"/>
      <c r="C135" s="260" t="s">
        <v>496</v>
      </c>
      <c r="D135" s="260"/>
      <c r="E135" s="260"/>
      <c r="F135" s="283" t="s">
        <v>477</v>
      </c>
      <c r="G135" s="260"/>
      <c r="H135" s="260" t="s">
        <v>511</v>
      </c>
      <c r="I135" s="260" t="s">
        <v>473</v>
      </c>
      <c r="J135" s="260">
        <v>50</v>
      </c>
      <c r="K135" s="308"/>
    </row>
    <row r="136" s="1" customFormat="1" ht="15" customHeight="1">
      <c r="B136" s="305"/>
      <c r="C136" s="260" t="s">
        <v>498</v>
      </c>
      <c r="D136" s="260"/>
      <c r="E136" s="260"/>
      <c r="F136" s="283" t="s">
        <v>477</v>
      </c>
      <c r="G136" s="260"/>
      <c r="H136" s="260" t="s">
        <v>511</v>
      </c>
      <c r="I136" s="260" t="s">
        <v>473</v>
      </c>
      <c r="J136" s="260">
        <v>50</v>
      </c>
      <c r="K136" s="308"/>
    </row>
    <row r="137" s="1" customFormat="1" ht="15" customHeight="1">
      <c r="B137" s="305"/>
      <c r="C137" s="260" t="s">
        <v>499</v>
      </c>
      <c r="D137" s="260"/>
      <c r="E137" s="260"/>
      <c r="F137" s="283" t="s">
        <v>477</v>
      </c>
      <c r="G137" s="260"/>
      <c r="H137" s="260" t="s">
        <v>524</v>
      </c>
      <c r="I137" s="260" t="s">
        <v>473</v>
      </c>
      <c r="J137" s="260">
        <v>255</v>
      </c>
      <c r="K137" s="308"/>
    </row>
    <row r="138" s="1" customFormat="1" ht="15" customHeight="1">
      <c r="B138" s="305"/>
      <c r="C138" s="260" t="s">
        <v>501</v>
      </c>
      <c r="D138" s="260"/>
      <c r="E138" s="260"/>
      <c r="F138" s="283" t="s">
        <v>471</v>
      </c>
      <c r="G138" s="260"/>
      <c r="H138" s="260" t="s">
        <v>525</v>
      </c>
      <c r="I138" s="260" t="s">
        <v>503</v>
      </c>
      <c r="J138" s="260"/>
      <c r="K138" s="308"/>
    </row>
    <row r="139" s="1" customFormat="1" ht="15" customHeight="1">
      <c r="B139" s="305"/>
      <c r="C139" s="260" t="s">
        <v>504</v>
      </c>
      <c r="D139" s="260"/>
      <c r="E139" s="260"/>
      <c r="F139" s="283" t="s">
        <v>471</v>
      </c>
      <c r="G139" s="260"/>
      <c r="H139" s="260" t="s">
        <v>526</v>
      </c>
      <c r="I139" s="260" t="s">
        <v>506</v>
      </c>
      <c r="J139" s="260"/>
      <c r="K139" s="308"/>
    </row>
    <row r="140" s="1" customFormat="1" ht="15" customHeight="1">
      <c r="B140" s="305"/>
      <c r="C140" s="260" t="s">
        <v>507</v>
      </c>
      <c r="D140" s="260"/>
      <c r="E140" s="260"/>
      <c r="F140" s="283" t="s">
        <v>471</v>
      </c>
      <c r="G140" s="260"/>
      <c r="H140" s="260" t="s">
        <v>507</v>
      </c>
      <c r="I140" s="260" t="s">
        <v>506</v>
      </c>
      <c r="J140" s="260"/>
      <c r="K140" s="308"/>
    </row>
    <row r="141" s="1" customFormat="1" ht="15" customHeight="1">
      <c r="B141" s="305"/>
      <c r="C141" s="260" t="s">
        <v>41</v>
      </c>
      <c r="D141" s="260"/>
      <c r="E141" s="260"/>
      <c r="F141" s="283" t="s">
        <v>471</v>
      </c>
      <c r="G141" s="260"/>
      <c r="H141" s="260" t="s">
        <v>527</v>
      </c>
      <c r="I141" s="260" t="s">
        <v>506</v>
      </c>
      <c r="J141" s="260"/>
      <c r="K141" s="308"/>
    </row>
    <row r="142" s="1" customFormat="1" ht="15" customHeight="1">
      <c r="B142" s="305"/>
      <c r="C142" s="260" t="s">
        <v>528</v>
      </c>
      <c r="D142" s="260"/>
      <c r="E142" s="260"/>
      <c r="F142" s="283" t="s">
        <v>471</v>
      </c>
      <c r="G142" s="260"/>
      <c r="H142" s="260" t="s">
        <v>529</v>
      </c>
      <c r="I142" s="260" t="s">
        <v>506</v>
      </c>
      <c r="J142" s="260"/>
      <c r="K142" s="308"/>
    </row>
    <row r="143" s="1" customFormat="1" ht="15" customHeight="1">
      <c r="B143" s="309"/>
      <c r="C143" s="310"/>
      <c r="D143" s="310"/>
      <c r="E143" s="310"/>
      <c r="F143" s="310"/>
      <c r="G143" s="310"/>
      <c r="H143" s="310"/>
      <c r="I143" s="310"/>
      <c r="J143" s="310"/>
      <c r="K143" s="311"/>
    </row>
    <row r="144" s="1" customFormat="1" ht="18.75" customHeight="1">
      <c r="B144" s="296"/>
      <c r="C144" s="296"/>
      <c r="D144" s="296"/>
      <c r="E144" s="296"/>
      <c r="F144" s="297"/>
      <c r="G144" s="296"/>
      <c r="H144" s="296"/>
      <c r="I144" s="296"/>
      <c r="J144" s="296"/>
      <c r="K144" s="296"/>
    </row>
    <row r="145" s="1" customFormat="1" ht="18.75" customHeight="1">
      <c r="B145" s="268"/>
      <c r="C145" s="268"/>
      <c r="D145" s="268"/>
      <c r="E145" s="268"/>
      <c r="F145" s="268"/>
      <c r="G145" s="268"/>
      <c r="H145" s="268"/>
      <c r="I145" s="268"/>
      <c r="J145" s="268"/>
      <c r="K145" s="268"/>
    </row>
    <row r="146" s="1" customFormat="1" ht="7.5" customHeight="1">
      <c r="B146" s="269"/>
      <c r="C146" s="270"/>
      <c r="D146" s="270"/>
      <c r="E146" s="270"/>
      <c r="F146" s="270"/>
      <c r="G146" s="270"/>
      <c r="H146" s="270"/>
      <c r="I146" s="270"/>
      <c r="J146" s="270"/>
      <c r="K146" s="271"/>
    </row>
    <row r="147" s="1" customFormat="1" ht="45" customHeight="1">
      <c r="B147" s="272"/>
      <c r="C147" s="273" t="s">
        <v>530</v>
      </c>
      <c r="D147" s="273"/>
      <c r="E147" s="273"/>
      <c r="F147" s="273"/>
      <c r="G147" s="273"/>
      <c r="H147" s="273"/>
      <c r="I147" s="273"/>
      <c r="J147" s="273"/>
      <c r="K147" s="274"/>
    </row>
    <row r="148" s="1" customFormat="1" ht="17.25" customHeight="1">
      <c r="B148" s="272"/>
      <c r="C148" s="275" t="s">
        <v>465</v>
      </c>
      <c r="D148" s="275"/>
      <c r="E148" s="275"/>
      <c r="F148" s="275" t="s">
        <v>466</v>
      </c>
      <c r="G148" s="276"/>
      <c r="H148" s="275" t="s">
        <v>57</v>
      </c>
      <c r="I148" s="275" t="s">
        <v>60</v>
      </c>
      <c r="J148" s="275" t="s">
        <v>467</v>
      </c>
      <c r="K148" s="274"/>
    </row>
    <row r="149" s="1" customFormat="1" ht="17.25" customHeight="1">
      <c r="B149" s="272"/>
      <c r="C149" s="277" t="s">
        <v>468</v>
      </c>
      <c r="D149" s="277"/>
      <c r="E149" s="277"/>
      <c r="F149" s="278" t="s">
        <v>469</v>
      </c>
      <c r="G149" s="279"/>
      <c r="H149" s="277"/>
      <c r="I149" s="277"/>
      <c r="J149" s="277" t="s">
        <v>470</v>
      </c>
      <c r="K149" s="274"/>
    </row>
    <row r="150" s="1" customFormat="1" ht="5.25" customHeight="1">
      <c r="B150" s="285"/>
      <c r="C150" s="280"/>
      <c r="D150" s="280"/>
      <c r="E150" s="280"/>
      <c r="F150" s="280"/>
      <c r="G150" s="281"/>
      <c r="H150" s="280"/>
      <c r="I150" s="280"/>
      <c r="J150" s="280"/>
      <c r="K150" s="308"/>
    </row>
    <row r="151" s="1" customFormat="1" ht="15" customHeight="1">
      <c r="B151" s="285"/>
      <c r="C151" s="312" t="s">
        <v>474</v>
      </c>
      <c r="D151" s="260"/>
      <c r="E151" s="260"/>
      <c r="F151" s="313" t="s">
        <v>471</v>
      </c>
      <c r="G151" s="260"/>
      <c r="H151" s="312" t="s">
        <v>511</v>
      </c>
      <c r="I151" s="312" t="s">
        <v>473</v>
      </c>
      <c r="J151" s="312">
        <v>120</v>
      </c>
      <c r="K151" s="308"/>
    </row>
    <row r="152" s="1" customFormat="1" ht="15" customHeight="1">
      <c r="B152" s="285"/>
      <c r="C152" s="312" t="s">
        <v>520</v>
      </c>
      <c r="D152" s="260"/>
      <c r="E152" s="260"/>
      <c r="F152" s="313" t="s">
        <v>471</v>
      </c>
      <c r="G152" s="260"/>
      <c r="H152" s="312" t="s">
        <v>531</v>
      </c>
      <c r="I152" s="312" t="s">
        <v>473</v>
      </c>
      <c r="J152" s="312" t="s">
        <v>522</v>
      </c>
      <c r="K152" s="308"/>
    </row>
    <row r="153" s="1" customFormat="1" ht="15" customHeight="1">
      <c r="B153" s="285"/>
      <c r="C153" s="312" t="s">
        <v>419</v>
      </c>
      <c r="D153" s="260"/>
      <c r="E153" s="260"/>
      <c r="F153" s="313" t="s">
        <v>471</v>
      </c>
      <c r="G153" s="260"/>
      <c r="H153" s="312" t="s">
        <v>532</v>
      </c>
      <c r="I153" s="312" t="s">
        <v>473</v>
      </c>
      <c r="J153" s="312" t="s">
        <v>522</v>
      </c>
      <c r="K153" s="308"/>
    </row>
    <row r="154" s="1" customFormat="1" ht="15" customHeight="1">
      <c r="B154" s="285"/>
      <c r="C154" s="312" t="s">
        <v>476</v>
      </c>
      <c r="D154" s="260"/>
      <c r="E154" s="260"/>
      <c r="F154" s="313" t="s">
        <v>477</v>
      </c>
      <c r="G154" s="260"/>
      <c r="H154" s="312" t="s">
        <v>511</v>
      </c>
      <c r="I154" s="312" t="s">
        <v>473</v>
      </c>
      <c r="J154" s="312">
        <v>50</v>
      </c>
      <c r="K154" s="308"/>
    </row>
    <row r="155" s="1" customFormat="1" ht="15" customHeight="1">
      <c r="B155" s="285"/>
      <c r="C155" s="312" t="s">
        <v>479</v>
      </c>
      <c r="D155" s="260"/>
      <c r="E155" s="260"/>
      <c r="F155" s="313" t="s">
        <v>471</v>
      </c>
      <c r="G155" s="260"/>
      <c r="H155" s="312" t="s">
        <v>511</v>
      </c>
      <c r="I155" s="312" t="s">
        <v>481</v>
      </c>
      <c r="J155" s="312"/>
      <c r="K155" s="308"/>
    </row>
    <row r="156" s="1" customFormat="1" ht="15" customHeight="1">
      <c r="B156" s="285"/>
      <c r="C156" s="312" t="s">
        <v>490</v>
      </c>
      <c r="D156" s="260"/>
      <c r="E156" s="260"/>
      <c r="F156" s="313" t="s">
        <v>477</v>
      </c>
      <c r="G156" s="260"/>
      <c r="H156" s="312" t="s">
        <v>511</v>
      </c>
      <c r="I156" s="312" t="s">
        <v>473</v>
      </c>
      <c r="J156" s="312">
        <v>50</v>
      </c>
      <c r="K156" s="308"/>
    </row>
    <row r="157" s="1" customFormat="1" ht="15" customHeight="1">
      <c r="B157" s="285"/>
      <c r="C157" s="312" t="s">
        <v>498</v>
      </c>
      <c r="D157" s="260"/>
      <c r="E157" s="260"/>
      <c r="F157" s="313" t="s">
        <v>477</v>
      </c>
      <c r="G157" s="260"/>
      <c r="H157" s="312" t="s">
        <v>511</v>
      </c>
      <c r="I157" s="312" t="s">
        <v>473</v>
      </c>
      <c r="J157" s="312">
        <v>50</v>
      </c>
      <c r="K157" s="308"/>
    </row>
    <row r="158" s="1" customFormat="1" ht="15" customHeight="1">
      <c r="B158" s="285"/>
      <c r="C158" s="312" t="s">
        <v>496</v>
      </c>
      <c r="D158" s="260"/>
      <c r="E158" s="260"/>
      <c r="F158" s="313" t="s">
        <v>477</v>
      </c>
      <c r="G158" s="260"/>
      <c r="H158" s="312" t="s">
        <v>511</v>
      </c>
      <c r="I158" s="312" t="s">
        <v>473</v>
      </c>
      <c r="J158" s="312">
        <v>50</v>
      </c>
      <c r="K158" s="308"/>
    </row>
    <row r="159" s="1" customFormat="1" ht="15" customHeight="1">
      <c r="B159" s="285"/>
      <c r="C159" s="312" t="s">
        <v>85</v>
      </c>
      <c r="D159" s="260"/>
      <c r="E159" s="260"/>
      <c r="F159" s="313" t="s">
        <v>471</v>
      </c>
      <c r="G159" s="260"/>
      <c r="H159" s="312" t="s">
        <v>533</v>
      </c>
      <c r="I159" s="312" t="s">
        <v>473</v>
      </c>
      <c r="J159" s="312" t="s">
        <v>534</v>
      </c>
      <c r="K159" s="308"/>
    </row>
    <row r="160" s="1" customFormat="1" ht="15" customHeight="1">
      <c r="B160" s="285"/>
      <c r="C160" s="312" t="s">
        <v>535</v>
      </c>
      <c r="D160" s="260"/>
      <c r="E160" s="260"/>
      <c r="F160" s="313" t="s">
        <v>471</v>
      </c>
      <c r="G160" s="260"/>
      <c r="H160" s="312" t="s">
        <v>536</v>
      </c>
      <c r="I160" s="312" t="s">
        <v>506</v>
      </c>
      <c r="J160" s="312"/>
      <c r="K160" s="308"/>
    </row>
    <row r="161" s="1" customFormat="1" ht="15" customHeight="1">
      <c r="B161" s="314"/>
      <c r="C161" s="294"/>
      <c r="D161" s="294"/>
      <c r="E161" s="294"/>
      <c r="F161" s="294"/>
      <c r="G161" s="294"/>
      <c r="H161" s="294"/>
      <c r="I161" s="294"/>
      <c r="J161" s="294"/>
      <c r="K161" s="315"/>
    </row>
    <row r="162" s="1" customFormat="1" ht="18.75" customHeight="1">
      <c r="B162" s="296"/>
      <c r="C162" s="306"/>
      <c r="D162" s="306"/>
      <c r="E162" s="306"/>
      <c r="F162" s="316"/>
      <c r="G162" s="306"/>
      <c r="H162" s="306"/>
      <c r="I162" s="306"/>
      <c r="J162" s="306"/>
      <c r="K162" s="296"/>
    </row>
    <row r="163" s="1" customFormat="1" ht="18.75" customHeight="1">
      <c r="B163" s="268"/>
      <c r="C163" s="268"/>
      <c r="D163" s="268"/>
      <c r="E163" s="268"/>
      <c r="F163" s="268"/>
      <c r="G163" s="268"/>
      <c r="H163" s="268"/>
      <c r="I163" s="268"/>
      <c r="J163" s="268"/>
      <c r="K163" s="268"/>
    </row>
    <row r="164" s="1" customFormat="1" ht="7.5" customHeight="1">
      <c r="B164" s="247"/>
      <c r="C164" s="248"/>
      <c r="D164" s="248"/>
      <c r="E164" s="248"/>
      <c r="F164" s="248"/>
      <c r="G164" s="248"/>
      <c r="H164" s="248"/>
      <c r="I164" s="248"/>
      <c r="J164" s="248"/>
      <c r="K164" s="249"/>
    </row>
    <row r="165" s="1" customFormat="1" ht="45" customHeight="1">
      <c r="B165" s="250"/>
      <c r="C165" s="251" t="s">
        <v>537</v>
      </c>
      <c r="D165" s="251"/>
      <c r="E165" s="251"/>
      <c r="F165" s="251"/>
      <c r="G165" s="251"/>
      <c r="H165" s="251"/>
      <c r="I165" s="251"/>
      <c r="J165" s="251"/>
      <c r="K165" s="252"/>
    </row>
    <row r="166" s="1" customFormat="1" ht="17.25" customHeight="1">
      <c r="B166" s="250"/>
      <c r="C166" s="275" t="s">
        <v>465</v>
      </c>
      <c r="D166" s="275"/>
      <c r="E166" s="275"/>
      <c r="F166" s="275" t="s">
        <v>466</v>
      </c>
      <c r="G166" s="317"/>
      <c r="H166" s="318" t="s">
        <v>57</v>
      </c>
      <c r="I166" s="318" t="s">
        <v>60</v>
      </c>
      <c r="J166" s="275" t="s">
        <v>467</v>
      </c>
      <c r="K166" s="252"/>
    </row>
    <row r="167" s="1" customFormat="1" ht="17.25" customHeight="1">
      <c r="B167" s="253"/>
      <c r="C167" s="277" t="s">
        <v>468</v>
      </c>
      <c r="D167" s="277"/>
      <c r="E167" s="277"/>
      <c r="F167" s="278" t="s">
        <v>469</v>
      </c>
      <c r="G167" s="319"/>
      <c r="H167" s="320"/>
      <c r="I167" s="320"/>
      <c r="J167" s="277" t="s">
        <v>470</v>
      </c>
      <c r="K167" s="255"/>
    </row>
    <row r="168" s="1" customFormat="1" ht="5.25" customHeight="1">
      <c r="B168" s="285"/>
      <c r="C168" s="280"/>
      <c r="D168" s="280"/>
      <c r="E168" s="280"/>
      <c r="F168" s="280"/>
      <c r="G168" s="281"/>
      <c r="H168" s="280"/>
      <c r="I168" s="280"/>
      <c r="J168" s="280"/>
      <c r="K168" s="308"/>
    </row>
    <row r="169" s="1" customFormat="1" ht="15" customHeight="1">
      <c r="B169" s="285"/>
      <c r="C169" s="260" t="s">
        <v>474</v>
      </c>
      <c r="D169" s="260"/>
      <c r="E169" s="260"/>
      <c r="F169" s="283" t="s">
        <v>471</v>
      </c>
      <c r="G169" s="260"/>
      <c r="H169" s="260" t="s">
        <v>511</v>
      </c>
      <c r="I169" s="260" t="s">
        <v>473</v>
      </c>
      <c r="J169" s="260">
        <v>120</v>
      </c>
      <c r="K169" s="308"/>
    </row>
    <row r="170" s="1" customFormat="1" ht="15" customHeight="1">
      <c r="B170" s="285"/>
      <c r="C170" s="260" t="s">
        <v>520</v>
      </c>
      <c r="D170" s="260"/>
      <c r="E170" s="260"/>
      <c r="F170" s="283" t="s">
        <v>471</v>
      </c>
      <c r="G170" s="260"/>
      <c r="H170" s="260" t="s">
        <v>521</v>
      </c>
      <c r="I170" s="260" t="s">
        <v>473</v>
      </c>
      <c r="J170" s="260" t="s">
        <v>522</v>
      </c>
      <c r="K170" s="308"/>
    </row>
    <row r="171" s="1" customFormat="1" ht="15" customHeight="1">
      <c r="B171" s="285"/>
      <c r="C171" s="260" t="s">
        <v>419</v>
      </c>
      <c r="D171" s="260"/>
      <c r="E171" s="260"/>
      <c r="F171" s="283" t="s">
        <v>471</v>
      </c>
      <c r="G171" s="260"/>
      <c r="H171" s="260" t="s">
        <v>538</v>
      </c>
      <c r="I171" s="260" t="s">
        <v>473</v>
      </c>
      <c r="J171" s="260" t="s">
        <v>522</v>
      </c>
      <c r="K171" s="308"/>
    </row>
    <row r="172" s="1" customFormat="1" ht="15" customHeight="1">
      <c r="B172" s="285"/>
      <c r="C172" s="260" t="s">
        <v>476</v>
      </c>
      <c r="D172" s="260"/>
      <c r="E172" s="260"/>
      <c r="F172" s="283" t="s">
        <v>477</v>
      </c>
      <c r="G172" s="260"/>
      <c r="H172" s="260" t="s">
        <v>538</v>
      </c>
      <c r="I172" s="260" t="s">
        <v>473</v>
      </c>
      <c r="J172" s="260">
        <v>50</v>
      </c>
      <c r="K172" s="308"/>
    </row>
    <row r="173" s="1" customFormat="1" ht="15" customHeight="1">
      <c r="B173" s="285"/>
      <c r="C173" s="260" t="s">
        <v>479</v>
      </c>
      <c r="D173" s="260"/>
      <c r="E173" s="260"/>
      <c r="F173" s="283" t="s">
        <v>471</v>
      </c>
      <c r="G173" s="260"/>
      <c r="H173" s="260" t="s">
        <v>538</v>
      </c>
      <c r="I173" s="260" t="s">
        <v>481</v>
      </c>
      <c r="J173" s="260"/>
      <c r="K173" s="308"/>
    </row>
    <row r="174" s="1" customFormat="1" ht="15" customHeight="1">
      <c r="B174" s="285"/>
      <c r="C174" s="260" t="s">
        <v>490</v>
      </c>
      <c r="D174" s="260"/>
      <c r="E174" s="260"/>
      <c r="F174" s="283" t="s">
        <v>477</v>
      </c>
      <c r="G174" s="260"/>
      <c r="H174" s="260" t="s">
        <v>538</v>
      </c>
      <c r="I174" s="260" t="s">
        <v>473</v>
      </c>
      <c r="J174" s="260">
        <v>50</v>
      </c>
      <c r="K174" s="308"/>
    </row>
    <row r="175" s="1" customFormat="1" ht="15" customHeight="1">
      <c r="B175" s="285"/>
      <c r="C175" s="260" t="s">
        <v>498</v>
      </c>
      <c r="D175" s="260"/>
      <c r="E175" s="260"/>
      <c r="F175" s="283" t="s">
        <v>477</v>
      </c>
      <c r="G175" s="260"/>
      <c r="H175" s="260" t="s">
        <v>538</v>
      </c>
      <c r="I175" s="260" t="s">
        <v>473</v>
      </c>
      <c r="J175" s="260">
        <v>50</v>
      </c>
      <c r="K175" s="308"/>
    </row>
    <row r="176" s="1" customFormat="1" ht="15" customHeight="1">
      <c r="B176" s="285"/>
      <c r="C176" s="260" t="s">
        <v>496</v>
      </c>
      <c r="D176" s="260"/>
      <c r="E176" s="260"/>
      <c r="F176" s="283" t="s">
        <v>477</v>
      </c>
      <c r="G176" s="260"/>
      <c r="H176" s="260" t="s">
        <v>538</v>
      </c>
      <c r="I176" s="260" t="s">
        <v>473</v>
      </c>
      <c r="J176" s="260">
        <v>50</v>
      </c>
      <c r="K176" s="308"/>
    </row>
    <row r="177" s="1" customFormat="1" ht="15" customHeight="1">
      <c r="B177" s="285"/>
      <c r="C177" s="260" t="s">
        <v>103</v>
      </c>
      <c r="D177" s="260"/>
      <c r="E177" s="260"/>
      <c r="F177" s="283" t="s">
        <v>471</v>
      </c>
      <c r="G177" s="260"/>
      <c r="H177" s="260" t="s">
        <v>539</v>
      </c>
      <c r="I177" s="260" t="s">
        <v>540</v>
      </c>
      <c r="J177" s="260"/>
      <c r="K177" s="308"/>
    </row>
    <row r="178" s="1" customFormat="1" ht="15" customHeight="1">
      <c r="B178" s="285"/>
      <c r="C178" s="260" t="s">
        <v>60</v>
      </c>
      <c r="D178" s="260"/>
      <c r="E178" s="260"/>
      <c r="F178" s="283" t="s">
        <v>471</v>
      </c>
      <c r="G178" s="260"/>
      <c r="H178" s="260" t="s">
        <v>541</v>
      </c>
      <c r="I178" s="260" t="s">
        <v>542</v>
      </c>
      <c r="J178" s="260">
        <v>1</v>
      </c>
      <c r="K178" s="308"/>
    </row>
    <row r="179" s="1" customFormat="1" ht="15" customHeight="1">
      <c r="B179" s="285"/>
      <c r="C179" s="260" t="s">
        <v>56</v>
      </c>
      <c r="D179" s="260"/>
      <c r="E179" s="260"/>
      <c r="F179" s="283" t="s">
        <v>471</v>
      </c>
      <c r="G179" s="260"/>
      <c r="H179" s="260" t="s">
        <v>543</v>
      </c>
      <c r="I179" s="260" t="s">
        <v>473</v>
      </c>
      <c r="J179" s="260">
        <v>20</v>
      </c>
      <c r="K179" s="308"/>
    </row>
    <row r="180" s="1" customFormat="1" ht="15" customHeight="1">
      <c r="B180" s="285"/>
      <c r="C180" s="260" t="s">
        <v>57</v>
      </c>
      <c r="D180" s="260"/>
      <c r="E180" s="260"/>
      <c r="F180" s="283" t="s">
        <v>471</v>
      </c>
      <c r="G180" s="260"/>
      <c r="H180" s="260" t="s">
        <v>544</v>
      </c>
      <c r="I180" s="260" t="s">
        <v>473</v>
      </c>
      <c r="J180" s="260">
        <v>255</v>
      </c>
      <c r="K180" s="308"/>
    </row>
    <row r="181" s="1" customFormat="1" ht="15" customHeight="1">
      <c r="B181" s="285"/>
      <c r="C181" s="260" t="s">
        <v>104</v>
      </c>
      <c r="D181" s="260"/>
      <c r="E181" s="260"/>
      <c r="F181" s="283" t="s">
        <v>471</v>
      </c>
      <c r="G181" s="260"/>
      <c r="H181" s="260" t="s">
        <v>435</v>
      </c>
      <c r="I181" s="260" t="s">
        <v>473</v>
      </c>
      <c r="J181" s="260">
        <v>10</v>
      </c>
      <c r="K181" s="308"/>
    </row>
    <row r="182" s="1" customFormat="1" ht="15" customHeight="1">
      <c r="B182" s="285"/>
      <c r="C182" s="260" t="s">
        <v>105</v>
      </c>
      <c r="D182" s="260"/>
      <c r="E182" s="260"/>
      <c r="F182" s="283" t="s">
        <v>471</v>
      </c>
      <c r="G182" s="260"/>
      <c r="H182" s="260" t="s">
        <v>545</v>
      </c>
      <c r="I182" s="260" t="s">
        <v>506</v>
      </c>
      <c r="J182" s="260"/>
      <c r="K182" s="308"/>
    </row>
    <row r="183" s="1" customFormat="1" ht="15" customHeight="1">
      <c r="B183" s="285"/>
      <c r="C183" s="260" t="s">
        <v>546</v>
      </c>
      <c r="D183" s="260"/>
      <c r="E183" s="260"/>
      <c r="F183" s="283" t="s">
        <v>471</v>
      </c>
      <c r="G183" s="260"/>
      <c r="H183" s="260" t="s">
        <v>547</v>
      </c>
      <c r="I183" s="260" t="s">
        <v>506</v>
      </c>
      <c r="J183" s="260"/>
      <c r="K183" s="308"/>
    </row>
    <row r="184" s="1" customFormat="1" ht="15" customHeight="1">
      <c r="B184" s="285"/>
      <c r="C184" s="260" t="s">
        <v>535</v>
      </c>
      <c r="D184" s="260"/>
      <c r="E184" s="260"/>
      <c r="F184" s="283" t="s">
        <v>471</v>
      </c>
      <c r="G184" s="260"/>
      <c r="H184" s="260" t="s">
        <v>548</v>
      </c>
      <c r="I184" s="260" t="s">
        <v>506</v>
      </c>
      <c r="J184" s="260"/>
      <c r="K184" s="308"/>
    </row>
    <row r="185" s="1" customFormat="1" ht="15" customHeight="1">
      <c r="B185" s="285"/>
      <c r="C185" s="260" t="s">
        <v>107</v>
      </c>
      <c r="D185" s="260"/>
      <c r="E185" s="260"/>
      <c r="F185" s="283" t="s">
        <v>477</v>
      </c>
      <c r="G185" s="260"/>
      <c r="H185" s="260" t="s">
        <v>549</v>
      </c>
      <c r="I185" s="260" t="s">
        <v>473</v>
      </c>
      <c r="J185" s="260">
        <v>50</v>
      </c>
      <c r="K185" s="308"/>
    </row>
    <row r="186" s="1" customFormat="1" ht="15" customHeight="1">
      <c r="B186" s="285"/>
      <c r="C186" s="260" t="s">
        <v>550</v>
      </c>
      <c r="D186" s="260"/>
      <c r="E186" s="260"/>
      <c r="F186" s="283" t="s">
        <v>477</v>
      </c>
      <c r="G186" s="260"/>
      <c r="H186" s="260" t="s">
        <v>551</v>
      </c>
      <c r="I186" s="260" t="s">
        <v>552</v>
      </c>
      <c r="J186" s="260"/>
      <c r="K186" s="308"/>
    </row>
    <row r="187" s="1" customFormat="1" ht="15" customHeight="1">
      <c r="B187" s="285"/>
      <c r="C187" s="260" t="s">
        <v>553</v>
      </c>
      <c r="D187" s="260"/>
      <c r="E187" s="260"/>
      <c r="F187" s="283" t="s">
        <v>477</v>
      </c>
      <c r="G187" s="260"/>
      <c r="H187" s="260" t="s">
        <v>554</v>
      </c>
      <c r="I187" s="260" t="s">
        <v>552</v>
      </c>
      <c r="J187" s="260"/>
      <c r="K187" s="308"/>
    </row>
    <row r="188" s="1" customFormat="1" ht="15" customHeight="1">
      <c r="B188" s="285"/>
      <c r="C188" s="260" t="s">
        <v>555</v>
      </c>
      <c r="D188" s="260"/>
      <c r="E188" s="260"/>
      <c r="F188" s="283" t="s">
        <v>477</v>
      </c>
      <c r="G188" s="260"/>
      <c r="H188" s="260" t="s">
        <v>556</v>
      </c>
      <c r="I188" s="260" t="s">
        <v>552</v>
      </c>
      <c r="J188" s="260"/>
      <c r="K188" s="308"/>
    </row>
    <row r="189" s="1" customFormat="1" ht="15" customHeight="1">
      <c r="B189" s="285"/>
      <c r="C189" s="321" t="s">
        <v>557</v>
      </c>
      <c r="D189" s="260"/>
      <c r="E189" s="260"/>
      <c r="F189" s="283" t="s">
        <v>477</v>
      </c>
      <c r="G189" s="260"/>
      <c r="H189" s="260" t="s">
        <v>558</v>
      </c>
      <c r="I189" s="260" t="s">
        <v>559</v>
      </c>
      <c r="J189" s="322" t="s">
        <v>560</v>
      </c>
      <c r="K189" s="308"/>
    </row>
    <row r="190" s="1" customFormat="1" ht="15" customHeight="1">
      <c r="B190" s="285"/>
      <c r="C190" s="321" t="s">
        <v>45</v>
      </c>
      <c r="D190" s="260"/>
      <c r="E190" s="260"/>
      <c r="F190" s="283" t="s">
        <v>471</v>
      </c>
      <c r="G190" s="260"/>
      <c r="H190" s="257" t="s">
        <v>561</v>
      </c>
      <c r="I190" s="260" t="s">
        <v>562</v>
      </c>
      <c r="J190" s="260"/>
      <c r="K190" s="308"/>
    </row>
    <row r="191" s="1" customFormat="1" ht="15" customHeight="1">
      <c r="B191" s="285"/>
      <c r="C191" s="321" t="s">
        <v>563</v>
      </c>
      <c r="D191" s="260"/>
      <c r="E191" s="260"/>
      <c r="F191" s="283" t="s">
        <v>471</v>
      </c>
      <c r="G191" s="260"/>
      <c r="H191" s="260" t="s">
        <v>564</v>
      </c>
      <c r="I191" s="260" t="s">
        <v>506</v>
      </c>
      <c r="J191" s="260"/>
      <c r="K191" s="308"/>
    </row>
    <row r="192" s="1" customFormat="1" ht="15" customHeight="1">
      <c r="B192" s="285"/>
      <c r="C192" s="321" t="s">
        <v>565</v>
      </c>
      <c r="D192" s="260"/>
      <c r="E192" s="260"/>
      <c r="F192" s="283" t="s">
        <v>471</v>
      </c>
      <c r="G192" s="260"/>
      <c r="H192" s="260" t="s">
        <v>566</v>
      </c>
      <c r="I192" s="260" t="s">
        <v>506</v>
      </c>
      <c r="J192" s="260"/>
      <c r="K192" s="308"/>
    </row>
    <row r="193" s="1" customFormat="1" ht="15" customHeight="1">
      <c r="B193" s="285"/>
      <c r="C193" s="321" t="s">
        <v>567</v>
      </c>
      <c r="D193" s="260"/>
      <c r="E193" s="260"/>
      <c r="F193" s="283" t="s">
        <v>477</v>
      </c>
      <c r="G193" s="260"/>
      <c r="H193" s="260" t="s">
        <v>568</v>
      </c>
      <c r="I193" s="260" t="s">
        <v>506</v>
      </c>
      <c r="J193" s="260"/>
      <c r="K193" s="308"/>
    </row>
    <row r="194" s="1" customFormat="1" ht="15" customHeight="1">
      <c r="B194" s="314"/>
      <c r="C194" s="323"/>
      <c r="D194" s="294"/>
      <c r="E194" s="294"/>
      <c r="F194" s="294"/>
      <c r="G194" s="294"/>
      <c r="H194" s="294"/>
      <c r="I194" s="294"/>
      <c r="J194" s="294"/>
      <c r="K194" s="315"/>
    </row>
    <row r="195" s="1" customFormat="1" ht="18.75" customHeight="1">
      <c r="B195" s="296"/>
      <c r="C195" s="306"/>
      <c r="D195" s="306"/>
      <c r="E195" s="306"/>
      <c r="F195" s="316"/>
      <c r="G195" s="306"/>
      <c r="H195" s="306"/>
      <c r="I195" s="306"/>
      <c r="J195" s="306"/>
      <c r="K195" s="296"/>
    </row>
    <row r="196" s="1" customFormat="1" ht="18.75" customHeight="1">
      <c r="B196" s="296"/>
      <c r="C196" s="306"/>
      <c r="D196" s="306"/>
      <c r="E196" s="306"/>
      <c r="F196" s="316"/>
      <c r="G196" s="306"/>
      <c r="H196" s="306"/>
      <c r="I196" s="306"/>
      <c r="J196" s="306"/>
      <c r="K196" s="296"/>
    </row>
    <row r="197" s="1" customFormat="1" ht="18.75" customHeight="1">
      <c r="B197" s="268"/>
      <c r="C197" s="268"/>
      <c r="D197" s="268"/>
      <c r="E197" s="268"/>
      <c r="F197" s="268"/>
      <c r="G197" s="268"/>
      <c r="H197" s="268"/>
      <c r="I197" s="268"/>
      <c r="J197" s="268"/>
      <c r="K197" s="268"/>
    </row>
    <row r="198" s="1" customFormat="1" ht="13.5">
      <c r="B198" s="247"/>
      <c r="C198" s="248"/>
      <c r="D198" s="248"/>
      <c r="E198" s="248"/>
      <c r="F198" s="248"/>
      <c r="G198" s="248"/>
      <c r="H198" s="248"/>
      <c r="I198" s="248"/>
      <c r="J198" s="248"/>
      <c r="K198" s="249"/>
    </row>
    <row r="199" s="1" customFormat="1" ht="21">
      <c r="B199" s="250"/>
      <c r="C199" s="251" t="s">
        <v>569</v>
      </c>
      <c r="D199" s="251"/>
      <c r="E199" s="251"/>
      <c r="F199" s="251"/>
      <c r="G199" s="251"/>
      <c r="H199" s="251"/>
      <c r="I199" s="251"/>
      <c r="J199" s="251"/>
      <c r="K199" s="252"/>
    </row>
    <row r="200" s="1" customFormat="1" ht="25.5" customHeight="1">
      <c r="B200" s="250"/>
      <c r="C200" s="324" t="s">
        <v>570</v>
      </c>
      <c r="D200" s="324"/>
      <c r="E200" s="324"/>
      <c r="F200" s="324" t="s">
        <v>571</v>
      </c>
      <c r="G200" s="325"/>
      <c r="H200" s="324" t="s">
        <v>572</v>
      </c>
      <c r="I200" s="324"/>
      <c r="J200" s="324"/>
      <c r="K200" s="252"/>
    </row>
    <row r="201" s="1" customFormat="1" ht="5.25" customHeight="1">
      <c r="B201" s="285"/>
      <c r="C201" s="280"/>
      <c r="D201" s="280"/>
      <c r="E201" s="280"/>
      <c r="F201" s="280"/>
      <c r="G201" s="306"/>
      <c r="H201" s="280"/>
      <c r="I201" s="280"/>
      <c r="J201" s="280"/>
      <c r="K201" s="308"/>
    </row>
    <row r="202" s="1" customFormat="1" ht="15" customHeight="1">
      <c r="B202" s="285"/>
      <c r="C202" s="260" t="s">
        <v>562</v>
      </c>
      <c r="D202" s="260"/>
      <c r="E202" s="260"/>
      <c r="F202" s="283" t="s">
        <v>46</v>
      </c>
      <c r="G202" s="260"/>
      <c r="H202" s="260" t="s">
        <v>573</v>
      </c>
      <c r="I202" s="260"/>
      <c r="J202" s="260"/>
      <c r="K202" s="308"/>
    </row>
    <row r="203" s="1" customFormat="1" ht="15" customHeight="1">
      <c r="B203" s="285"/>
      <c r="C203" s="260"/>
      <c r="D203" s="260"/>
      <c r="E203" s="260"/>
      <c r="F203" s="283" t="s">
        <v>47</v>
      </c>
      <c r="G203" s="260"/>
      <c r="H203" s="260" t="s">
        <v>574</v>
      </c>
      <c r="I203" s="260"/>
      <c r="J203" s="260"/>
      <c r="K203" s="308"/>
    </row>
    <row r="204" s="1" customFormat="1" ht="15" customHeight="1">
      <c r="B204" s="285"/>
      <c r="C204" s="260"/>
      <c r="D204" s="260"/>
      <c r="E204" s="260"/>
      <c r="F204" s="283" t="s">
        <v>50</v>
      </c>
      <c r="G204" s="260"/>
      <c r="H204" s="260" t="s">
        <v>575</v>
      </c>
      <c r="I204" s="260"/>
      <c r="J204" s="260"/>
      <c r="K204" s="308"/>
    </row>
    <row r="205" s="1" customFormat="1" ht="15" customHeight="1">
      <c r="B205" s="285"/>
      <c r="C205" s="260"/>
      <c r="D205" s="260"/>
      <c r="E205" s="260"/>
      <c r="F205" s="283" t="s">
        <v>48</v>
      </c>
      <c r="G205" s="260"/>
      <c r="H205" s="260" t="s">
        <v>576</v>
      </c>
      <c r="I205" s="260"/>
      <c r="J205" s="260"/>
      <c r="K205" s="308"/>
    </row>
    <row r="206" s="1" customFormat="1" ht="15" customHeight="1">
      <c r="B206" s="285"/>
      <c r="C206" s="260"/>
      <c r="D206" s="260"/>
      <c r="E206" s="260"/>
      <c r="F206" s="283" t="s">
        <v>49</v>
      </c>
      <c r="G206" s="260"/>
      <c r="H206" s="260" t="s">
        <v>577</v>
      </c>
      <c r="I206" s="260"/>
      <c r="J206" s="260"/>
      <c r="K206" s="308"/>
    </row>
    <row r="207" s="1" customFormat="1" ht="15" customHeight="1">
      <c r="B207" s="285"/>
      <c r="C207" s="260"/>
      <c r="D207" s="260"/>
      <c r="E207" s="260"/>
      <c r="F207" s="283"/>
      <c r="G207" s="260"/>
      <c r="H207" s="260"/>
      <c r="I207" s="260"/>
      <c r="J207" s="260"/>
      <c r="K207" s="308"/>
    </row>
    <row r="208" s="1" customFormat="1" ht="15" customHeight="1">
      <c r="B208" s="285"/>
      <c r="C208" s="260" t="s">
        <v>518</v>
      </c>
      <c r="D208" s="260"/>
      <c r="E208" s="260"/>
      <c r="F208" s="283" t="s">
        <v>79</v>
      </c>
      <c r="G208" s="260"/>
      <c r="H208" s="260" t="s">
        <v>578</v>
      </c>
      <c r="I208" s="260"/>
      <c r="J208" s="260"/>
      <c r="K208" s="308"/>
    </row>
    <row r="209" s="1" customFormat="1" ht="15" customHeight="1">
      <c r="B209" s="285"/>
      <c r="C209" s="260"/>
      <c r="D209" s="260"/>
      <c r="E209" s="260"/>
      <c r="F209" s="283" t="s">
        <v>413</v>
      </c>
      <c r="G209" s="260"/>
      <c r="H209" s="260" t="s">
        <v>414</v>
      </c>
      <c r="I209" s="260"/>
      <c r="J209" s="260"/>
      <c r="K209" s="308"/>
    </row>
    <row r="210" s="1" customFormat="1" ht="15" customHeight="1">
      <c r="B210" s="285"/>
      <c r="C210" s="260"/>
      <c r="D210" s="260"/>
      <c r="E210" s="260"/>
      <c r="F210" s="283" t="s">
        <v>411</v>
      </c>
      <c r="G210" s="260"/>
      <c r="H210" s="260" t="s">
        <v>579</v>
      </c>
      <c r="I210" s="260"/>
      <c r="J210" s="260"/>
      <c r="K210" s="308"/>
    </row>
    <row r="211" s="1" customFormat="1" ht="15" customHeight="1">
      <c r="B211" s="326"/>
      <c r="C211" s="260"/>
      <c r="D211" s="260"/>
      <c r="E211" s="260"/>
      <c r="F211" s="283" t="s">
        <v>415</v>
      </c>
      <c r="G211" s="321"/>
      <c r="H211" s="312" t="s">
        <v>416</v>
      </c>
      <c r="I211" s="312"/>
      <c r="J211" s="312"/>
      <c r="K211" s="327"/>
    </row>
    <row r="212" s="1" customFormat="1" ht="15" customHeight="1">
      <c r="B212" s="326"/>
      <c r="C212" s="260"/>
      <c r="D212" s="260"/>
      <c r="E212" s="260"/>
      <c r="F212" s="283" t="s">
        <v>417</v>
      </c>
      <c r="G212" s="321"/>
      <c r="H212" s="312" t="s">
        <v>580</v>
      </c>
      <c r="I212" s="312"/>
      <c r="J212" s="312"/>
      <c r="K212" s="327"/>
    </row>
    <row r="213" s="1" customFormat="1" ht="15" customHeight="1">
      <c r="B213" s="326"/>
      <c r="C213" s="260"/>
      <c r="D213" s="260"/>
      <c r="E213" s="260"/>
      <c r="F213" s="283"/>
      <c r="G213" s="321"/>
      <c r="H213" s="312"/>
      <c r="I213" s="312"/>
      <c r="J213" s="312"/>
      <c r="K213" s="327"/>
    </row>
    <row r="214" s="1" customFormat="1" ht="15" customHeight="1">
      <c r="B214" s="326"/>
      <c r="C214" s="260" t="s">
        <v>542</v>
      </c>
      <c r="D214" s="260"/>
      <c r="E214" s="260"/>
      <c r="F214" s="283">
        <v>1</v>
      </c>
      <c r="G214" s="321"/>
      <c r="H214" s="312" t="s">
        <v>581</v>
      </c>
      <c r="I214" s="312"/>
      <c r="J214" s="312"/>
      <c r="K214" s="327"/>
    </row>
    <row r="215" s="1" customFormat="1" ht="15" customHeight="1">
      <c r="B215" s="326"/>
      <c r="C215" s="260"/>
      <c r="D215" s="260"/>
      <c r="E215" s="260"/>
      <c r="F215" s="283">
        <v>2</v>
      </c>
      <c r="G215" s="321"/>
      <c r="H215" s="312" t="s">
        <v>582</v>
      </c>
      <c r="I215" s="312"/>
      <c r="J215" s="312"/>
      <c r="K215" s="327"/>
    </row>
    <row r="216" s="1" customFormat="1" ht="15" customHeight="1">
      <c r="B216" s="326"/>
      <c r="C216" s="260"/>
      <c r="D216" s="260"/>
      <c r="E216" s="260"/>
      <c r="F216" s="283">
        <v>3</v>
      </c>
      <c r="G216" s="321"/>
      <c r="H216" s="312" t="s">
        <v>583</v>
      </c>
      <c r="I216" s="312"/>
      <c r="J216" s="312"/>
      <c r="K216" s="327"/>
    </row>
    <row r="217" s="1" customFormat="1" ht="15" customHeight="1">
      <c r="B217" s="326"/>
      <c r="C217" s="260"/>
      <c r="D217" s="260"/>
      <c r="E217" s="260"/>
      <c r="F217" s="283">
        <v>4</v>
      </c>
      <c r="G217" s="321"/>
      <c r="H217" s="312" t="s">
        <v>584</v>
      </c>
      <c r="I217" s="312"/>
      <c r="J217" s="312"/>
      <c r="K217" s="327"/>
    </row>
    <row r="218" s="1" customFormat="1" ht="12.75" customHeight="1">
      <c r="B218" s="328"/>
      <c r="C218" s="329"/>
      <c r="D218" s="329"/>
      <c r="E218" s="329"/>
      <c r="F218" s="329"/>
      <c r="G218" s="329"/>
      <c r="H218" s="329"/>
      <c r="I218" s="329"/>
      <c r="J218" s="329"/>
      <c r="K218" s="330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DESKTOP-423RRKU\Jitule</dc:creator>
  <cp:lastModifiedBy>DESKTOP-423RRKU\Jitule</cp:lastModifiedBy>
  <dcterms:created xsi:type="dcterms:W3CDTF">2025-05-09T05:50:06Z</dcterms:created>
  <dcterms:modified xsi:type="dcterms:W3CDTF">2025-05-09T05:50:09Z</dcterms:modified>
</cp:coreProperties>
</file>